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Бюджет" sheetId="1" r:id="rId1"/>
  </sheets>
  <definedNames>
    <definedName name="APPT" localSheetId="0">Бюджет!$D$30</definedName>
    <definedName name="FIO" localSheetId="0">Бюджет!$K$30</definedName>
    <definedName name="LAST_CELL" localSheetId="0">Бюджет!$O$142</definedName>
    <definedName name="SIGN" localSheetId="0">Бюджет!$D$30:$M$51</definedName>
    <definedName name="_xlnm.Print_Area" localSheetId="0">Бюджет!$A$1:$K$134</definedName>
  </definedNames>
  <calcPr calcId="125725"/>
</workbook>
</file>

<file path=xl/calcChain.xml><?xml version="1.0" encoding="utf-8"?>
<calcChain xmlns="http://schemas.openxmlformats.org/spreadsheetml/2006/main">
  <c r="K19" i="1"/>
  <c r="K99"/>
  <c r="J99"/>
  <c r="J71" s="1"/>
  <c r="K122"/>
  <c r="K120"/>
  <c r="K109"/>
  <c r="J109"/>
  <c r="K110"/>
  <c r="J110"/>
  <c r="K111"/>
  <c r="K101"/>
  <c r="K100" s="1"/>
  <c r="K102"/>
  <c r="J102"/>
  <c r="J88"/>
  <c r="K89"/>
  <c r="K88" s="1"/>
  <c r="K98"/>
  <c r="K97" s="1"/>
  <c r="J97"/>
  <c r="J86"/>
  <c r="J85" s="1"/>
  <c r="K87"/>
  <c r="K86" s="1"/>
  <c r="K85" s="1"/>
  <c r="K80"/>
  <c r="K79" s="1"/>
  <c r="K77"/>
  <c r="K76" s="1"/>
  <c r="J73"/>
  <c r="K74"/>
  <c r="K73" s="1"/>
  <c r="J62"/>
  <c r="J60" s="1"/>
  <c r="K63"/>
  <c r="K62" s="1"/>
  <c r="K60" s="1"/>
  <c r="K69"/>
  <c r="K55"/>
  <c r="K57"/>
  <c r="K32"/>
  <c r="K31" s="1"/>
  <c r="J19"/>
  <c r="J76"/>
  <c r="J79"/>
  <c r="J100"/>
  <c r="K64"/>
  <c r="J64"/>
  <c r="K68"/>
  <c r="J68"/>
  <c r="K46"/>
  <c r="J46"/>
  <c r="J32"/>
  <c r="J31" s="1"/>
  <c r="J108"/>
  <c r="K108" l="1"/>
  <c r="K72"/>
  <c r="J72"/>
  <c r="K45"/>
  <c r="K54"/>
  <c r="K53" s="1"/>
  <c r="K52" s="1"/>
  <c r="J45"/>
  <c r="K124"/>
  <c r="J124"/>
  <c r="J119"/>
  <c r="K119"/>
  <c r="J23"/>
  <c r="J22" s="1"/>
  <c r="K23"/>
  <c r="K22" s="1"/>
  <c r="J54"/>
  <c r="J53" s="1"/>
  <c r="J52" s="1"/>
  <c r="K18"/>
  <c r="K17" s="1"/>
  <c r="K16" s="1"/>
  <c r="K15" s="1"/>
  <c r="K71" l="1"/>
  <c r="J118"/>
  <c r="J117" s="1"/>
  <c r="K118"/>
  <c r="K117" s="1"/>
  <c r="J59"/>
  <c r="K59"/>
  <c r="J18"/>
  <c r="J17" l="1"/>
  <c r="J16" s="1"/>
  <c r="J15" s="1"/>
</calcChain>
</file>

<file path=xl/sharedStrings.xml><?xml version="1.0" encoding="utf-8"?>
<sst xmlns="http://schemas.openxmlformats.org/spreadsheetml/2006/main" count="771" uniqueCount="152">
  <si>
    <t>КВР</t>
  </si>
  <si>
    <t>Наименование КВР</t>
  </si>
  <si>
    <t>01</t>
  </si>
  <si>
    <t>02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</si>
  <si>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</si>
  <si>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</si>
  <si>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</t>
  </si>
  <si>
    <t>Прочая закупка товаров, работ и услуг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</si>
  <si>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</si>
  <si>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Уплата налога на имущество организаций и земельного налога</t>
  </si>
  <si>
    <t>Уплата прочих налогов, сборов</t>
  </si>
  <si>
    <t>13</t>
  </si>
  <si>
    <t>Уплата иных платежей</t>
  </si>
  <si>
    <t>03</t>
  </si>
  <si>
    <t>09</t>
  </si>
  <si>
    <t>243</t>
  </si>
  <si>
    <t>Закупка товаров, работ, услуг в целях капитального ремонта государственного (муниципального) имущества</t>
  </si>
  <si>
    <t>05</t>
  </si>
  <si>
    <t>08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</si>
  <si>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</si>
  <si>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</si>
  <si>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10</t>
  </si>
  <si>
    <t>Иные пенсии, социальные доплаты к пенсиям</t>
  </si>
  <si>
    <t>Итого</t>
  </si>
  <si>
    <t xml:space="preserve">Расходы по ведомственной структуре расходов местного бюджета </t>
  </si>
  <si>
    <t>1</t>
  </si>
  <si>
    <t>2</t>
  </si>
  <si>
    <t>3</t>
  </si>
  <si>
    <t>4</t>
  </si>
  <si>
    <t>5</t>
  </si>
  <si>
    <t>6</t>
  </si>
  <si>
    <t>сельского поселения Учебное</t>
  </si>
  <si>
    <t>Приложение №2</t>
  </si>
  <si>
    <t>МИН</t>
  </si>
  <si>
    <t>РЗ</t>
  </si>
  <si>
    <t>ПР</t>
  </si>
  <si>
    <t>КЦСР</t>
  </si>
  <si>
    <t>ПЛАН</t>
  </si>
  <si>
    <t>ФАКТ</t>
  </si>
  <si>
    <t>7</t>
  </si>
  <si>
    <t>8</t>
  </si>
  <si>
    <t>Расходы, всего:</t>
  </si>
  <si>
    <t>703</t>
  </si>
  <si>
    <t>00</t>
  </si>
  <si>
    <t>00 0 00 00000</t>
  </si>
  <si>
    <t>000</t>
  </si>
  <si>
    <t>Местная администрация сельского поселения Учебное Прохладненского муниципального района  КБР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</si>
  <si>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</si>
  <si>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</si>
  <si>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государственных органов, в том числе территориальных органов</t>
  </si>
  <si>
    <t>77 1 00 90019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</si>
  <si>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</si>
  <si>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78 2 00 90019</t>
  </si>
  <si>
    <t>Другие общегосударственные вопросы</t>
  </si>
  <si>
    <t>Взнос в Ассоциацию «Совет муниципальных образований КБР»</t>
  </si>
  <si>
    <t>77 1 00 92794</t>
  </si>
  <si>
    <t>Национальная оборона</t>
  </si>
  <si>
    <t>99 9 00 51180</t>
  </si>
  <si>
    <t>Мобилизационная  и вневойсковая подготовка</t>
  </si>
  <si>
    <t>24 2 01 92058</t>
  </si>
  <si>
    <t>Национальная экономика</t>
  </si>
  <si>
    <t>Дорожное хозяйство (дорожные фонды)</t>
  </si>
  <si>
    <t>Содержание автомобильных дорог общего пользования местного значения</t>
  </si>
  <si>
    <t>Жилищно-коммунальное хозяйство</t>
  </si>
  <si>
    <t>Жилищное хозяйство</t>
  </si>
  <si>
    <t>05 2 01 80050</t>
  </si>
  <si>
    <t>Коммунальное хозяйство</t>
  </si>
  <si>
    <t>05 5 00 99998</t>
  </si>
  <si>
    <t>Реализация мероприятий программы</t>
  </si>
  <si>
    <t>05 9 99 99999</t>
  </si>
  <si>
    <t>Благоустройство</t>
  </si>
  <si>
    <t>Финансовое обеспечение иных расходов органов местного самоуправления и муниципальных казенных учреждений</t>
  </si>
  <si>
    <t>11 1 02 71110</t>
  </si>
  <si>
    <t>Иные МБТ на организацию библиотечного обслуживания населения, библиотечных фондов библиотек и обеспечение сохранности библиотек поселений</t>
  </si>
  <si>
    <t xml:space="preserve">Культура </t>
  </si>
  <si>
    <t xml:space="preserve">Культура, кинематография </t>
  </si>
  <si>
    <t>11 2 01 90059</t>
  </si>
  <si>
    <t>71 0 00 Н0600</t>
  </si>
  <si>
    <t>Выплаты доплат к пенсиям лицам, замещавшим должности муниципальной службы</t>
  </si>
  <si>
    <t>Социальная политика</t>
  </si>
  <si>
    <t>Социальное обеспечение и иные выплаты населению</t>
  </si>
  <si>
    <t>11 4 03 L4670</t>
  </si>
  <si>
    <t>24 2 01 73000</t>
  </si>
  <si>
    <t>Субсидии бюджетам муниципальных образований на формирование муниципальных дорожных фондов</t>
  </si>
  <si>
    <t>06</t>
  </si>
  <si>
    <t>540</t>
  </si>
  <si>
    <t>93 9 00 79390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</si>
  <si>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</si>
  <si>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</si>
  <si>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МБТ на осуществление бюджетных полномочий финансового органа поселения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</si>
  <si>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</si>
  <si>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15Г0099998</t>
  </si>
  <si>
    <t>Взносы региональному оператору на капитальный ремонт общего имущества в многоквартирных домах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</si>
  <si>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</si>
  <si>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100</t>
  </si>
  <si>
    <t>120</t>
  </si>
  <si>
    <t xml:space="preserve">Расходы на выплаты персонала Государственных (муниципальных) органов </t>
  </si>
  <si>
    <t xml:space="preserve">Расходы на выплаты персоналу в целях обеспечения выполнения функции государственными (муниципальными) органами, казенными учреждениями, органами управления государственными внебюджетными </t>
  </si>
  <si>
    <t>200</t>
  </si>
  <si>
    <t>240</t>
  </si>
  <si>
    <t>800</t>
  </si>
  <si>
    <t>850</t>
  </si>
  <si>
    <t>Уплата прочих налогов, сборов и иных платежей</t>
  </si>
  <si>
    <t>Иные бюджетные ассигнования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</si>
  <si>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</si>
  <si>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(муниципальных) нужд</t>
  </si>
  <si>
    <t>Расходы на выплаты персонала государственных (муниципальных) органов</t>
  </si>
  <si>
    <t>Расходы на выплаты персоналу в целях обеспечения выполнения функции государственными (муниципальными) органами, казенными учреждениями, органами управления государственными внебюджетными фондами</t>
  </si>
  <si>
    <t>500</t>
  </si>
  <si>
    <t>Межбюджетные трансферты</t>
  </si>
  <si>
    <t>300</t>
  </si>
  <si>
    <t>310</t>
  </si>
  <si>
    <t>Публичные нормативные социальные выплаты гражданам</t>
  </si>
  <si>
    <t>110</t>
  </si>
  <si>
    <t>Расходы на выплату песоналу казенных учреждений</t>
  </si>
  <si>
    <t>39 2 03 73900</t>
  </si>
  <si>
    <t>24 2 01 S3000</t>
  </si>
  <si>
    <t>Расходы на формирование муниципальных дорожных фондов</t>
  </si>
  <si>
    <t>05 2 75 70550</t>
  </si>
  <si>
    <t>Осуществление части полномочий по организации водоснабжения населения в пределах полномочий, установленных законодательством Российской Федерации</t>
  </si>
  <si>
    <t>05 1 13 L4970</t>
  </si>
  <si>
    <t>320</t>
  </si>
  <si>
    <t>Реализация мероприятий по обеспечению жильем молодых семей</t>
  </si>
  <si>
    <t>Охрана семьи и детства</t>
  </si>
  <si>
    <t>Поступление нефинансовых активов</t>
  </si>
  <si>
    <t>Увеличение стоимости нематериальных активов</t>
  </si>
  <si>
    <t>Исполнение судебных актов</t>
  </si>
  <si>
    <t>830</t>
  </si>
  <si>
    <t xml:space="preserve">Бюджетные инвестиции </t>
  </si>
  <si>
    <t>Капитальные вложения в объекты государственной (муниципальной) собственности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</si>
  <si>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</si>
  <si>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Субсидии на обеспечение мероприятий по переселению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</si>
  <si>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1 F3 67483</t>
  </si>
  <si>
    <t>410</t>
  </si>
  <si>
    <t>400</t>
  </si>
  <si>
    <t>05 1 F3 67484</t>
  </si>
  <si>
    <t>05 2 75 94009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</si>
  <si>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</si>
  <si>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Обеспечение проведения выборов и референдумов</t>
  </si>
  <si>
    <t>07</t>
  </si>
  <si>
    <t>Специальные расходы</t>
  </si>
  <si>
    <t>94 4 00 99999</t>
  </si>
  <si>
    <t>880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</si>
  <si>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</si>
  <si>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39 2 03 73920</t>
  </si>
  <si>
    <t>Прохладненского муниципального района КБР за 2023 год</t>
  </si>
  <si>
    <t>05 2 F2 55550</t>
  </si>
  <si>
    <t>Реализация программ формирования современной городской среды</t>
  </si>
  <si>
    <t>05 2 12 99998</t>
  </si>
  <si>
    <t>Реализация мероприятий подпрограммы</t>
  </si>
  <si>
    <t>05 2 75 99998</t>
  </si>
  <si>
    <t>к   решению сессии Совета местного самоуправления сельского поселения Учебное Прохладненского муниципального района КБР "Об исполнении местного бюджета сельского поселения Учебное Прохладненского муниципального района КБР за 2023г." от 03.05.2024г. №53/1</t>
  </si>
</sst>
</file>

<file path=xl/styles.xml><?xml version="1.0" encoding="utf-8"?>
<styleSheet xmlns="http://schemas.openxmlformats.org/spreadsheetml/2006/main">
  <numFmts count="1">
    <numFmt numFmtId="164" formatCode="?"/>
  </numFmts>
  <fonts count="19">
    <font>
      <sz val="10"/>
      <name val="Arial"/>
    </font>
    <font>
      <sz val="8"/>
      <name val="Arial Cyr"/>
    </font>
    <font>
      <b/>
      <sz val="8.5"/>
      <name val="MS Sans Serif"/>
      <family val="2"/>
      <charset val="204"/>
    </font>
    <font>
      <b/>
      <sz val="8"/>
      <name val="Arial Cy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rgb="FF40404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.5"/>
      <name val="MS Sans Serif"/>
      <family val="2"/>
      <charset val="204"/>
    </font>
    <font>
      <sz val="9"/>
      <color rgb="FF404040"/>
      <name val="Times New Roman"/>
      <family val="1"/>
      <charset val="204"/>
    </font>
    <font>
      <b/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1" xfId="0" applyBorder="1"/>
    <xf numFmtId="0" fontId="4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left" vertical="top" wrapText="1"/>
    </xf>
    <xf numFmtId="0" fontId="13" fillId="0" borderId="1" xfId="0" applyFont="1" applyBorder="1"/>
    <xf numFmtId="49" fontId="14" fillId="0" borderId="1" xfId="0" applyNumberFormat="1" applyFont="1" applyBorder="1" applyAlignment="1" applyProtection="1">
      <alignment horizontal="left" vertical="center" wrapText="1"/>
    </xf>
    <xf numFmtId="164" fontId="14" fillId="0" borderId="1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1" fillId="0" borderId="0" xfId="0" applyFont="1" applyAlignment="1">
      <alignment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15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" fontId="14" fillId="0" borderId="1" xfId="0" applyNumberFormat="1" applyFont="1" applyBorder="1" applyAlignment="1" applyProtection="1">
      <alignment horizontal="right" vertical="center" wrapText="1"/>
    </xf>
    <xf numFmtId="4" fontId="15" fillId="0" borderId="1" xfId="0" applyNumberFormat="1" applyFont="1" applyBorder="1" applyAlignment="1" applyProtection="1">
      <alignment horizontal="right" vertical="center" wrapText="1"/>
    </xf>
    <xf numFmtId="0" fontId="14" fillId="0" borderId="1" xfId="0" applyFont="1" applyBorder="1" applyAlignment="1">
      <alignment horizontal="center"/>
    </xf>
    <xf numFmtId="4" fontId="14" fillId="0" borderId="0" xfId="0" applyNumberFormat="1" applyFont="1" applyAlignment="1">
      <alignment vertical="center"/>
    </xf>
    <xf numFmtId="4" fontId="16" fillId="0" borderId="1" xfId="0" applyNumberFormat="1" applyFont="1" applyBorder="1"/>
    <xf numFmtId="4" fontId="15" fillId="0" borderId="1" xfId="0" applyNumberFormat="1" applyFont="1" applyBorder="1" applyAlignment="1" applyProtection="1">
      <alignment horizontal="right" vertical="center"/>
    </xf>
    <xf numFmtId="4" fontId="14" fillId="0" borderId="1" xfId="0" applyNumberFormat="1" applyFont="1" applyBorder="1" applyAlignment="1" applyProtection="1">
      <alignment horizontal="right" vertical="center"/>
    </xf>
    <xf numFmtId="49" fontId="15" fillId="0" borderId="1" xfId="0" applyNumberFormat="1" applyFont="1" applyBorder="1" applyAlignment="1" applyProtection="1">
      <alignment horizontal="left" vertical="top" wrapText="1"/>
    </xf>
    <xf numFmtId="0" fontId="18" fillId="0" borderId="1" xfId="0" applyFont="1" applyBorder="1" applyAlignment="1">
      <alignment wrapText="1"/>
    </xf>
    <xf numFmtId="2" fontId="11" fillId="0" borderId="1" xfId="0" applyNumberFormat="1" applyFont="1" applyBorder="1" applyAlignment="1">
      <alignment wrapText="1"/>
    </xf>
    <xf numFmtId="0" fontId="14" fillId="0" borderId="0" xfId="0" applyFont="1" applyAlignment="1">
      <alignment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vertical="center"/>
    </xf>
    <xf numFmtId="2" fontId="14" fillId="0" borderId="1" xfId="0" applyNumberFormat="1" applyFont="1" applyBorder="1" applyAlignment="1">
      <alignment wrapText="1"/>
    </xf>
    <xf numFmtId="49" fontId="14" fillId="2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/>
    <xf numFmtId="0" fontId="15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7" fillId="0" borderId="0" xfId="0" applyFont="1" applyAlignment="1">
      <alignment horizontal="right" vertical="top"/>
    </xf>
    <xf numFmtId="0" fontId="1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137</xdr:row>
      <xdr:rowOff>190500</xdr:rowOff>
    </xdr:from>
    <xdr:to>
      <xdr:col>10</xdr:col>
      <xdr:colOff>220980</xdr:colOff>
      <xdr:row>140</xdr:row>
      <xdr:rowOff>45720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2156460" y="37475160"/>
          <a:ext cx="3413760" cy="0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3</xdr:col>
      <xdr:colOff>0</xdr:colOff>
      <xdr:row>141</xdr:row>
      <xdr:rowOff>76200</xdr:rowOff>
    </xdr:from>
    <xdr:to>
      <xdr:col>10</xdr:col>
      <xdr:colOff>220980</xdr:colOff>
      <xdr:row>143</xdr:row>
      <xdr:rowOff>91440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2156460" y="37475160"/>
          <a:ext cx="3413760" cy="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S145"/>
  <sheetViews>
    <sheetView showGridLines="0" tabSelected="1" view="pageBreakPreview" zoomScaleNormal="100" zoomScaleSheetLayoutView="100" workbookViewId="0">
      <selection activeCell="J16" sqref="J16"/>
    </sheetView>
  </sheetViews>
  <sheetFormatPr defaultRowHeight="12.75" customHeight="1" outlineLevelRow="1"/>
  <cols>
    <col min="1" max="1" width="23.88671875" customWidth="1"/>
    <col min="2" max="2" width="22.109375" hidden="1" customWidth="1"/>
    <col min="3" max="3" width="7.5546875" style="25" customWidth="1"/>
    <col min="4" max="4" width="7.44140625" customWidth="1"/>
    <col min="5" max="5" width="7.5546875" customWidth="1"/>
    <col min="6" max="6" width="12" customWidth="1"/>
    <col min="7" max="7" width="6" customWidth="1"/>
    <col min="8" max="9" width="30.77734375" hidden="1" customWidth="1"/>
    <col min="10" max="10" width="13.5546875" customWidth="1"/>
    <col min="11" max="11" width="14.77734375" customWidth="1"/>
    <col min="12" max="12" width="0.6640625" customWidth="1"/>
    <col min="13" max="13" width="9.109375" customWidth="1"/>
    <col min="14" max="14" width="7.33203125" customWidth="1"/>
    <col min="15" max="15" width="9.109375" hidden="1" customWidth="1"/>
    <col min="16" max="17" width="8.88671875" hidden="1" customWidth="1"/>
    <col min="18" max="18" width="12.88671875" customWidth="1"/>
    <col min="19" max="19" width="12.21875" customWidth="1"/>
  </cols>
  <sheetData>
    <row r="1" spans="1:17" ht="13.2">
      <c r="D1" s="4"/>
      <c r="E1" s="4"/>
      <c r="F1" s="4"/>
      <c r="G1" s="4"/>
      <c r="H1" s="4"/>
      <c r="I1" s="4"/>
      <c r="J1" s="54" t="s">
        <v>32</v>
      </c>
      <c r="K1" s="54"/>
      <c r="L1" s="4"/>
      <c r="M1" s="5"/>
      <c r="N1" s="5"/>
      <c r="O1" s="5"/>
      <c r="P1" s="5"/>
      <c r="Q1" s="5"/>
    </row>
    <row r="2" spans="1:17" ht="13.2">
      <c r="D2" s="5"/>
      <c r="E2" s="5"/>
      <c r="F2" s="5"/>
      <c r="G2" s="5"/>
      <c r="H2" s="5"/>
      <c r="I2" s="5"/>
      <c r="J2" s="55" t="s">
        <v>151</v>
      </c>
      <c r="K2" s="55"/>
      <c r="L2" s="5"/>
      <c r="M2" s="5"/>
      <c r="N2" s="5"/>
      <c r="O2" s="5"/>
      <c r="P2" s="5"/>
      <c r="Q2" s="5"/>
    </row>
    <row r="3" spans="1:17" ht="13.2">
      <c r="D3" s="5"/>
      <c r="E3" s="5"/>
      <c r="F3" s="5"/>
      <c r="G3" s="5"/>
      <c r="H3" s="5"/>
      <c r="I3" s="5"/>
      <c r="J3" s="55"/>
      <c r="K3" s="55"/>
      <c r="L3" s="5"/>
      <c r="M3" s="5"/>
      <c r="N3" s="5"/>
      <c r="O3" s="5"/>
      <c r="P3" s="5"/>
      <c r="Q3" s="5"/>
    </row>
    <row r="4" spans="1:17" ht="13.2">
      <c r="D4" s="5"/>
      <c r="E4" s="5"/>
      <c r="F4" s="5"/>
      <c r="G4" s="5"/>
      <c r="H4" s="5"/>
      <c r="I4" s="5"/>
      <c r="J4" s="55"/>
      <c r="K4" s="55"/>
      <c r="L4" s="5"/>
      <c r="M4" s="5"/>
      <c r="N4" s="5"/>
      <c r="O4" s="5"/>
      <c r="P4" s="5"/>
      <c r="Q4" s="5"/>
    </row>
    <row r="5" spans="1:17" ht="13.2">
      <c r="D5" s="5"/>
      <c r="E5" s="5"/>
      <c r="F5" s="5"/>
      <c r="G5" s="5"/>
      <c r="H5" s="5"/>
      <c r="I5" s="5"/>
      <c r="J5" s="55"/>
      <c r="K5" s="55"/>
      <c r="L5" s="5"/>
      <c r="M5" s="5"/>
      <c r="N5" s="5"/>
      <c r="O5" s="5"/>
      <c r="P5" s="5"/>
      <c r="Q5" s="5"/>
    </row>
    <row r="6" spans="1:17" ht="13.2">
      <c r="D6" s="5"/>
      <c r="E6" s="5"/>
      <c r="F6" s="5"/>
      <c r="G6" s="5"/>
      <c r="H6" s="5"/>
      <c r="I6" s="5"/>
      <c r="J6" s="55"/>
      <c r="K6" s="55"/>
      <c r="L6" s="5"/>
      <c r="M6" s="5"/>
      <c r="N6" s="5"/>
      <c r="O6" s="5"/>
      <c r="P6" s="5"/>
      <c r="Q6" s="5"/>
    </row>
    <row r="7" spans="1:17" ht="46.2" customHeight="1">
      <c r="D7" s="5"/>
      <c r="E7" s="5"/>
      <c r="F7" s="5"/>
      <c r="G7" s="5"/>
      <c r="H7" s="5"/>
      <c r="I7" s="5"/>
      <c r="J7" s="55"/>
      <c r="K7" s="55"/>
      <c r="L7" s="5"/>
      <c r="M7" s="5"/>
      <c r="N7" s="5"/>
      <c r="O7" s="5"/>
      <c r="P7" s="5"/>
      <c r="Q7" s="5"/>
    </row>
    <row r="8" spans="1:17" ht="15.6">
      <c r="A8" s="52" t="s">
        <v>24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</row>
    <row r="9" spans="1:17" ht="12.6" customHeight="1">
      <c r="A9" s="52" t="s">
        <v>31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</row>
    <row r="10" spans="1:17" ht="15.6">
      <c r="A10" s="52" t="s">
        <v>145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</row>
    <row r="11" spans="1:17" ht="15.6"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7" ht="15.6"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7" ht="13.2">
      <c r="A13" s="20" t="s">
        <v>1</v>
      </c>
      <c r="B13" s="2"/>
      <c r="C13" s="2" t="s">
        <v>33</v>
      </c>
      <c r="D13" s="2" t="s">
        <v>34</v>
      </c>
      <c r="E13" s="1" t="s">
        <v>35</v>
      </c>
      <c r="F13" s="1" t="s">
        <v>36</v>
      </c>
      <c r="G13" s="1" t="s">
        <v>0</v>
      </c>
      <c r="H13" s="1" t="s">
        <v>1</v>
      </c>
      <c r="I13" s="1" t="s">
        <v>36</v>
      </c>
      <c r="J13" s="1" t="s">
        <v>37</v>
      </c>
      <c r="K13" s="1" t="s">
        <v>38</v>
      </c>
    </row>
    <row r="14" spans="1:17" ht="13.2">
      <c r="A14" s="20" t="s">
        <v>25</v>
      </c>
      <c r="B14" s="1"/>
      <c r="C14" s="1" t="s">
        <v>26</v>
      </c>
      <c r="D14" s="1" t="s">
        <v>27</v>
      </c>
      <c r="E14" s="1" t="s">
        <v>28</v>
      </c>
      <c r="F14" s="1" t="s">
        <v>29</v>
      </c>
      <c r="G14" s="1" t="s">
        <v>30</v>
      </c>
      <c r="H14" s="1"/>
      <c r="I14" s="1"/>
      <c r="J14" s="20" t="s">
        <v>39</v>
      </c>
      <c r="K14" s="20" t="s">
        <v>40</v>
      </c>
    </row>
    <row r="15" spans="1:17" ht="13.2">
      <c r="A15" s="21" t="s">
        <v>41</v>
      </c>
      <c r="B15" s="1"/>
      <c r="C15" s="1" t="s">
        <v>42</v>
      </c>
      <c r="D15" s="1" t="s">
        <v>43</v>
      </c>
      <c r="E15" s="1" t="s">
        <v>43</v>
      </c>
      <c r="F15" s="1" t="s">
        <v>44</v>
      </c>
      <c r="G15" s="1" t="s">
        <v>45</v>
      </c>
      <c r="H15" s="1"/>
      <c r="I15" s="1"/>
      <c r="J15" s="38">
        <f>J16+J117</f>
        <v>65606816.050000004</v>
      </c>
      <c r="K15" s="38">
        <f>K16+K117</f>
        <v>65528290.610000007</v>
      </c>
    </row>
    <row r="16" spans="1:17" ht="49.2" customHeight="1">
      <c r="A16" s="41" t="s">
        <v>46</v>
      </c>
      <c r="B16" s="1"/>
      <c r="C16" s="32" t="s">
        <v>42</v>
      </c>
      <c r="D16" s="32" t="s">
        <v>43</v>
      </c>
      <c r="E16" s="32" t="s">
        <v>43</v>
      </c>
      <c r="F16" s="32" t="s">
        <v>44</v>
      </c>
      <c r="G16" s="32" t="s">
        <v>45</v>
      </c>
      <c r="H16" s="32"/>
      <c r="I16" s="32"/>
      <c r="J16" s="39">
        <f>J17+J52+J59+J71+J108</f>
        <v>61760787.270000003</v>
      </c>
      <c r="K16" s="39">
        <f>K17+K52+K59+K71+K108</f>
        <v>61710124.890000008</v>
      </c>
    </row>
    <row r="17" spans="1:19" ht="23.4">
      <c r="A17" s="42" t="s">
        <v>47</v>
      </c>
      <c r="B17" s="1"/>
      <c r="C17" s="32" t="s">
        <v>42</v>
      </c>
      <c r="D17" s="32" t="s">
        <v>2</v>
      </c>
      <c r="E17" s="32" t="s">
        <v>43</v>
      </c>
      <c r="F17" s="32" t="s">
        <v>44</v>
      </c>
      <c r="G17" s="32" t="s">
        <v>45</v>
      </c>
      <c r="H17" s="32"/>
      <c r="I17" s="32"/>
      <c r="J17" s="39">
        <f>J18+J22+J31+J41+J45</f>
        <v>5156930.0199999996</v>
      </c>
      <c r="K17" s="39">
        <f>K18+K22+K31+K41+K45</f>
        <v>5111406.8199999994</v>
      </c>
    </row>
    <row r="18" spans="1:19" ht="51.6" customHeight="1">
      <c r="A18" s="42" t="s">
        <v>48</v>
      </c>
      <c r="B18" s="1"/>
      <c r="C18" s="32" t="s">
        <v>42</v>
      </c>
      <c r="D18" s="32" t="s">
        <v>2</v>
      </c>
      <c r="E18" s="32" t="s">
        <v>3</v>
      </c>
      <c r="F18" s="32" t="s">
        <v>44</v>
      </c>
      <c r="G18" s="32" t="s">
        <v>45</v>
      </c>
      <c r="H18" s="32"/>
      <c r="I18" s="32"/>
      <c r="J18" s="39">
        <f t="shared" ref="J18:K19" si="0">J19</f>
        <v>782145.77</v>
      </c>
      <c r="K18" s="39">
        <f t="shared" si="0"/>
        <v>780683.14</v>
      </c>
      <c r="R18" s="13"/>
      <c r="S18" s="13"/>
    </row>
    <row r="19" spans="1:19" s="16" customFormat="1" ht="48">
      <c r="A19" s="17" t="s">
        <v>49</v>
      </c>
      <c r="B19" s="15"/>
      <c r="C19" s="33" t="s">
        <v>42</v>
      </c>
      <c r="D19" s="33" t="s">
        <v>2</v>
      </c>
      <c r="E19" s="33" t="s">
        <v>3</v>
      </c>
      <c r="F19" s="33" t="s">
        <v>50</v>
      </c>
      <c r="G19" s="33" t="s">
        <v>45</v>
      </c>
      <c r="H19" s="33"/>
      <c r="I19" s="33"/>
      <c r="J19" s="40">
        <f t="shared" si="0"/>
        <v>782145.77</v>
      </c>
      <c r="K19" s="40">
        <f t="shared" si="0"/>
        <v>780683.14</v>
      </c>
    </row>
    <row r="20" spans="1:19" ht="102" customHeight="1" outlineLevel="1">
      <c r="A20" s="23" t="s">
        <v>97</v>
      </c>
      <c r="B20" s="7"/>
      <c r="C20" s="33" t="s">
        <v>42</v>
      </c>
      <c r="D20" s="33" t="s">
        <v>2</v>
      </c>
      <c r="E20" s="33" t="s">
        <v>3</v>
      </c>
      <c r="F20" s="33" t="s">
        <v>50</v>
      </c>
      <c r="G20" s="33" t="s">
        <v>94</v>
      </c>
      <c r="H20" s="23" t="s">
        <v>4</v>
      </c>
      <c r="I20" s="23"/>
      <c r="J20" s="34">
        <v>782145.77</v>
      </c>
      <c r="K20" s="34">
        <v>780683.14</v>
      </c>
    </row>
    <row r="21" spans="1:19" ht="47.4" hidden="1" customHeight="1" outlineLevel="1">
      <c r="A21" s="23" t="s">
        <v>96</v>
      </c>
      <c r="B21" s="7"/>
      <c r="C21" s="33" t="s">
        <v>42</v>
      </c>
      <c r="D21" s="33" t="s">
        <v>2</v>
      </c>
      <c r="E21" s="33" t="s">
        <v>3</v>
      </c>
      <c r="F21" s="33" t="s">
        <v>50</v>
      </c>
      <c r="G21" s="33" t="s">
        <v>95</v>
      </c>
      <c r="H21" s="23" t="s">
        <v>5</v>
      </c>
      <c r="I21" s="23"/>
      <c r="J21" s="34"/>
      <c r="K21" s="34"/>
    </row>
    <row r="22" spans="1:19" ht="93.6" customHeight="1" outlineLevel="1">
      <c r="A22" s="18" t="s">
        <v>51</v>
      </c>
      <c r="B22" s="7"/>
      <c r="C22" s="32" t="s">
        <v>42</v>
      </c>
      <c r="D22" s="32" t="s">
        <v>2</v>
      </c>
      <c r="E22" s="32" t="s">
        <v>6</v>
      </c>
      <c r="F22" s="32" t="s">
        <v>44</v>
      </c>
      <c r="G22" s="32" t="s">
        <v>45</v>
      </c>
      <c r="H22" s="28"/>
      <c r="I22" s="28"/>
      <c r="J22" s="35">
        <f>J23</f>
        <v>3756239.1</v>
      </c>
      <c r="K22" s="35">
        <f>K23</f>
        <v>3712178.53</v>
      </c>
    </row>
    <row r="23" spans="1:19" ht="47.4" customHeight="1" outlineLevel="1">
      <c r="A23" s="19" t="s">
        <v>49</v>
      </c>
      <c r="B23" s="7"/>
      <c r="C23" s="33" t="s">
        <v>42</v>
      </c>
      <c r="D23" s="33" t="s">
        <v>2</v>
      </c>
      <c r="E23" s="33" t="s">
        <v>6</v>
      </c>
      <c r="F23" s="33" t="s">
        <v>52</v>
      </c>
      <c r="G23" s="33" t="s">
        <v>45</v>
      </c>
      <c r="H23" s="23"/>
      <c r="I23" s="23"/>
      <c r="J23" s="34">
        <f>J24+J26+J28</f>
        <v>3756239.1</v>
      </c>
      <c r="K23" s="34">
        <f>K24+K26+K28</f>
        <v>3712178.53</v>
      </c>
    </row>
    <row r="24" spans="1:19" ht="100.2" customHeight="1" outlineLevel="1">
      <c r="A24" s="23" t="s">
        <v>107</v>
      </c>
      <c r="B24" s="7"/>
      <c r="C24" s="33" t="s">
        <v>42</v>
      </c>
      <c r="D24" s="33" t="s">
        <v>2</v>
      </c>
      <c r="E24" s="33" t="s">
        <v>6</v>
      </c>
      <c r="F24" s="33" t="s">
        <v>52</v>
      </c>
      <c r="G24" s="33" t="s">
        <v>94</v>
      </c>
      <c r="H24" s="23" t="s">
        <v>4</v>
      </c>
      <c r="I24" s="23"/>
      <c r="J24" s="34">
        <v>2867849.5</v>
      </c>
      <c r="K24" s="34">
        <v>2858973.53</v>
      </c>
    </row>
    <row r="25" spans="1:19" ht="46.8" hidden="1" customHeight="1" outlineLevel="1">
      <c r="A25" s="23" t="s">
        <v>106</v>
      </c>
      <c r="B25" s="7"/>
      <c r="C25" s="33" t="s">
        <v>42</v>
      </c>
      <c r="D25" s="33" t="s">
        <v>2</v>
      </c>
      <c r="E25" s="33" t="s">
        <v>6</v>
      </c>
      <c r="F25" s="33" t="s">
        <v>52</v>
      </c>
      <c r="G25" s="33" t="s">
        <v>95</v>
      </c>
      <c r="H25" s="23" t="s">
        <v>5</v>
      </c>
      <c r="I25" s="23"/>
      <c r="J25" s="34"/>
      <c r="K25" s="34"/>
    </row>
    <row r="26" spans="1:19" ht="36" outlineLevel="1">
      <c r="A26" s="23" t="s">
        <v>105</v>
      </c>
      <c r="B26" s="7"/>
      <c r="C26" s="33" t="s">
        <v>42</v>
      </c>
      <c r="D26" s="33" t="s">
        <v>2</v>
      </c>
      <c r="E26" s="33" t="s">
        <v>6</v>
      </c>
      <c r="F26" s="33" t="s">
        <v>52</v>
      </c>
      <c r="G26" s="33" t="s">
        <v>98</v>
      </c>
      <c r="H26" s="23" t="s">
        <v>7</v>
      </c>
      <c r="I26" s="23"/>
      <c r="J26" s="34">
        <v>858894.6</v>
      </c>
      <c r="K26" s="34">
        <v>823710</v>
      </c>
    </row>
    <row r="27" spans="1:19" ht="38.4" hidden="1" customHeight="1" outlineLevel="1">
      <c r="A27" s="24" t="s">
        <v>104</v>
      </c>
      <c r="B27" s="8"/>
      <c r="C27" s="33" t="s">
        <v>42</v>
      </c>
      <c r="D27" s="33" t="s">
        <v>2</v>
      </c>
      <c r="E27" s="33" t="s">
        <v>6</v>
      </c>
      <c r="F27" s="33" t="s">
        <v>52</v>
      </c>
      <c r="G27" s="33" t="s">
        <v>99</v>
      </c>
      <c r="H27" s="24" t="s">
        <v>8</v>
      </c>
      <c r="I27" s="24"/>
      <c r="J27" s="34"/>
      <c r="K27" s="34"/>
    </row>
    <row r="28" spans="1:19" ht="19.2" customHeight="1" outlineLevel="1">
      <c r="A28" s="23" t="s">
        <v>103</v>
      </c>
      <c r="B28" s="7"/>
      <c r="C28" s="33" t="s">
        <v>42</v>
      </c>
      <c r="D28" s="33" t="s">
        <v>2</v>
      </c>
      <c r="E28" s="33" t="s">
        <v>6</v>
      </c>
      <c r="F28" s="33" t="s">
        <v>52</v>
      </c>
      <c r="G28" s="33" t="s">
        <v>100</v>
      </c>
      <c r="H28" s="23" t="s">
        <v>9</v>
      </c>
      <c r="I28" s="23"/>
      <c r="J28" s="34">
        <v>29495</v>
      </c>
      <c r="K28" s="34">
        <v>29495</v>
      </c>
    </row>
    <row r="29" spans="1:19" ht="21" hidden="1" customHeight="1" outlineLevel="1">
      <c r="A29" s="23" t="s">
        <v>126</v>
      </c>
      <c r="B29" s="7"/>
      <c r="C29" s="33" t="s">
        <v>42</v>
      </c>
      <c r="D29" s="33" t="s">
        <v>2</v>
      </c>
      <c r="E29" s="33" t="s">
        <v>6</v>
      </c>
      <c r="F29" s="33" t="s">
        <v>52</v>
      </c>
      <c r="G29" s="33" t="s">
        <v>127</v>
      </c>
      <c r="H29" s="23" t="s">
        <v>10</v>
      </c>
      <c r="I29" s="23"/>
      <c r="J29" s="34"/>
      <c r="K29" s="34"/>
    </row>
    <row r="30" spans="1:19" ht="27.6" hidden="1" customHeight="1" outlineLevel="1">
      <c r="A30" s="23" t="s">
        <v>102</v>
      </c>
      <c r="B30" s="7"/>
      <c r="C30" s="33" t="s">
        <v>42</v>
      </c>
      <c r="D30" s="33" t="s">
        <v>2</v>
      </c>
      <c r="E30" s="33" t="s">
        <v>6</v>
      </c>
      <c r="F30" s="33" t="s">
        <v>52</v>
      </c>
      <c r="G30" s="33" t="s">
        <v>101</v>
      </c>
      <c r="H30" s="23" t="s">
        <v>10</v>
      </c>
      <c r="I30" s="23"/>
      <c r="J30" s="34"/>
      <c r="K30" s="34"/>
    </row>
    <row r="31" spans="1:19" s="14" customFormat="1" ht="68.400000000000006" outlineLevel="1">
      <c r="A31" s="28" t="s">
        <v>88</v>
      </c>
      <c r="B31" s="9"/>
      <c r="C31" s="32" t="s">
        <v>42</v>
      </c>
      <c r="D31" s="32" t="s">
        <v>2</v>
      </c>
      <c r="E31" s="32" t="s">
        <v>84</v>
      </c>
      <c r="F31" s="32" t="s">
        <v>44</v>
      </c>
      <c r="G31" s="32" t="s">
        <v>45</v>
      </c>
      <c r="H31" s="28"/>
      <c r="I31" s="28"/>
      <c r="J31" s="35">
        <f>J32+J38+J35</f>
        <v>44791.47</v>
      </c>
      <c r="K31" s="35">
        <f>K32+K38+K35</f>
        <v>44791.47</v>
      </c>
    </row>
    <row r="32" spans="1:19" ht="36" outlineLevel="1">
      <c r="A32" s="23" t="s">
        <v>89</v>
      </c>
      <c r="B32" s="7"/>
      <c r="C32" s="33" t="s">
        <v>42</v>
      </c>
      <c r="D32" s="33" t="s">
        <v>2</v>
      </c>
      <c r="E32" s="33" t="s">
        <v>84</v>
      </c>
      <c r="F32" s="33" t="s">
        <v>115</v>
      </c>
      <c r="G32" s="33" t="s">
        <v>45</v>
      </c>
      <c r="H32" s="23"/>
      <c r="I32" s="23"/>
      <c r="J32" s="34">
        <f>J33</f>
        <v>44686.47</v>
      </c>
      <c r="K32" s="34">
        <f>K33</f>
        <v>44686.47</v>
      </c>
    </row>
    <row r="33" spans="1:11" ht="17.399999999999999" customHeight="1" outlineLevel="1">
      <c r="A33" s="23" t="s">
        <v>109</v>
      </c>
      <c r="B33" s="7"/>
      <c r="C33" s="33" t="s">
        <v>42</v>
      </c>
      <c r="D33" s="33" t="s">
        <v>2</v>
      </c>
      <c r="E33" s="33" t="s">
        <v>84</v>
      </c>
      <c r="F33" s="33" t="s">
        <v>115</v>
      </c>
      <c r="G33" s="33" t="s">
        <v>108</v>
      </c>
      <c r="H33" s="23"/>
      <c r="I33" s="23"/>
      <c r="J33" s="34">
        <v>44686.47</v>
      </c>
      <c r="K33" s="34">
        <v>44686.47</v>
      </c>
    </row>
    <row r="34" spans="1:11" ht="24" hidden="1" outlineLevel="1">
      <c r="A34" s="23" t="s">
        <v>87</v>
      </c>
      <c r="B34" s="7"/>
      <c r="C34" s="33"/>
      <c r="D34" s="33" t="s">
        <v>2</v>
      </c>
      <c r="E34" s="33" t="s">
        <v>84</v>
      </c>
      <c r="F34" s="33" t="s">
        <v>115</v>
      </c>
      <c r="G34" s="33" t="s">
        <v>85</v>
      </c>
      <c r="H34" s="23"/>
      <c r="I34" s="23"/>
      <c r="J34" s="34"/>
      <c r="K34" s="34"/>
    </row>
    <row r="35" spans="1:11" ht="72" hidden="1" outlineLevel="1">
      <c r="A35" s="23" t="s">
        <v>143</v>
      </c>
      <c r="B35" s="7"/>
      <c r="C35" s="33" t="s">
        <v>42</v>
      </c>
      <c r="D35" s="33" t="s">
        <v>2</v>
      </c>
      <c r="E35" s="33" t="s">
        <v>84</v>
      </c>
      <c r="F35" s="33" t="s">
        <v>144</v>
      </c>
      <c r="G35" s="33" t="s">
        <v>45</v>
      </c>
      <c r="H35" s="23"/>
      <c r="I35" s="23"/>
      <c r="J35" s="34"/>
      <c r="K35" s="34"/>
    </row>
    <row r="36" spans="1:11" ht="13.2" hidden="1" outlineLevel="1">
      <c r="A36" s="23" t="s">
        <v>109</v>
      </c>
      <c r="B36" s="7"/>
      <c r="C36" s="33" t="s">
        <v>42</v>
      </c>
      <c r="D36" s="33" t="s">
        <v>2</v>
      </c>
      <c r="E36" s="33" t="s">
        <v>84</v>
      </c>
      <c r="F36" s="33" t="s">
        <v>144</v>
      </c>
      <c r="G36" s="33" t="s">
        <v>108</v>
      </c>
      <c r="H36" s="23"/>
      <c r="I36" s="23"/>
      <c r="J36" s="34"/>
      <c r="K36" s="34"/>
    </row>
    <row r="37" spans="1:11" ht="24" hidden="1" outlineLevel="1">
      <c r="A37" s="23" t="s">
        <v>87</v>
      </c>
      <c r="B37" s="7"/>
      <c r="C37" s="33"/>
      <c r="D37" s="33" t="s">
        <v>2</v>
      </c>
      <c r="E37" s="33" t="s">
        <v>84</v>
      </c>
      <c r="F37" s="33" t="s">
        <v>144</v>
      </c>
      <c r="G37" s="33" t="s">
        <v>85</v>
      </c>
      <c r="H37" s="23"/>
      <c r="I37" s="23"/>
      <c r="J37" s="34"/>
      <c r="K37" s="34"/>
    </row>
    <row r="38" spans="1:11" ht="73.2" customHeight="1" outlineLevel="1">
      <c r="A38" s="45" t="s">
        <v>90</v>
      </c>
      <c r="B38" s="7"/>
      <c r="C38" s="33" t="s">
        <v>42</v>
      </c>
      <c r="D38" s="33" t="s">
        <v>2</v>
      </c>
      <c r="E38" s="33" t="s">
        <v>84</v>
      </c>
      <c r="F38" s="33" t="s">
        <v>86</v>
      </c>
      <c r="G38" s="33" t="s">
        <v>45</v>
      </c>
      <c r="H38" s="23"/>
      <c r="I38" s="23"/>
      <c r="J38" s="34">
        <v>105</v>
      </c>
      <c r="K38" s="34">
        <v>105</v>
      </c>
    </row>
    <row r="39" spans="1:11" ht="19.2" customHeight="1" outlineLevel="1">
      <c r="A39" s="50" t="s">
        <v>109</v>
      </c>
      <c r="B39" s="7"/>
      <c r="C39" s="33" t="s">
        <v>42</v>
      </c>
      <c r="D39" s="33" t="s">
        <v>2</v>
      </c>
      <c r="E39" s="33" t="s">
        <v>84</v>
      </c>
      <c r="F39" s="33" t="s">
        <v>86</v>
      </c>
      <c r="G39" s="33" t="s">
        <v>108</v>
      </c>
      <c r="H39" s="23"/>
      <c r="I39" s="23"/>
      <c r="J39" s="34">
        <v>105</v>
      </c>
      <c r="K39" s="34">
        <v>105</v>
      </c>
    </row>
    <row r="40" spans="1:11" ht="24" hidden="1" outlineLevel="1">
      <c r="A40" s="23" t="s">
        <v>87</v>
      </c>
      <c r="B40" s="7"/>
      <c r="C40" s="33" t="s">
        <v>42</v>
      </c>
      <c r="D40" s="33" t="s">
        <v>2</v>
      </c>
      <c r="E40" s="33" t="s">
        <v>84</v>
      </c>
      <c r="F40" s="33" t="s">
        <v>86</v>
      </c>
      <c r="G40" s="33" t="s">
        <v>85</v>
      </c>
      <c r="H40" s="23"/>
      <c r="I40" s="23"/>
      <c r="J40" s="34"/>
      <c r="K40" s="34"/>
    </row>
    <row r="41" spans="1:11" s="14" customFormat="1" ht="22.8" hidden="1" outlineLevel="1">
      <c r="A41" s="28" t="s">
        <v>138</v>
      </c>
      <c r="B41" s="9"/>
      <c r="C41" s="32" t="s">
        <v>42</v>
      </c>
      <c r="D41" s="32" t="s">
        <v>2</v>
      </c>
      <c r="E41" s="32" t="s">
        <v>139</v>
      </c>
      <c r="F41" s="32" t="s">
        <v>44</v>
      </c>
      <c r="G41" s="32" t="s">
        <v>45</v>
      </c>
      <c r="H41" s="28"/>
      <c r="I41" s="28"/>
      <c r="J41" s="35"/>
      <c r="K41" s="35"/>
    </row>
    <row r="42" spans="1:11" ht="60" hidden="1" outlineLevel="1">
      <c r="A42" s="23" t="s">
        <v>71</v>
      </c>
      <c r="B42" s="7"/>
      <c r="C42" s="33" t="s">
        <v>42</v>
      </c>
      <c r="D42" s="33" t="s">
        <v>2</v>
      </c>
      <c r="E42" s="33" t="s">
        <v>139</v>
      </c>
      <c r="F42" s="33" t="s">
        <v>141</v>
      </c>
      <c r="G42" s="33" t="s">
        <v>45</v>
      </c>
      <c r="H42" s="23"/>
      <c r="I42" s="23"/>
      <c r="J42" s="34"/>
      <c r="K42" s="34"/>
    </row>
    <row r="43" spans="1:11" ht="13.2" hidden="1" outlineLevel="1">
      <c r="A43" s="23" t="s">
        <v>103</v>
      </c>
      <c r="B43" s="7"/>
      <c r="C43" s="33" t="s">
        <v>42</v>
      </c>
      <c r="D43" s="33" t="s">
        <v>2</v>
      </c>
      <c r="E43" s="33" t="s">
        <v>139</v>
      </c>
      <c r="F43" s="33" t="s">
        <v>141</v>
      </c>
      <c r="G43" s="33" t="s">
        <v>100</v>
      </c>
      <c r="H43" s="23"/>
      <c r="I43" s="23"/>
      <c r="J43" s="34"/>
      <c r="K43" s="34"/>
    </row>
    <row r="44" spans="1:11" ht="13.2" hidden="1" outlineLevel="1">
      <c r="A44" s="23" t="s">
        <v>140</v>
      </c>
      <c r="B44" s="7"/>
      <c r="C44" s="33" t="s">
        <v>42</v>
      </c>
      <c r="D44" s="33" t="s">
        <v>2</v>
      </c>
      <c r="E44" s="33" t="s">
        <v>139</v>
      </c>
      <c r="F44" s="33" t="s">
        <v>141</v>
      </c>
      <c r="G44" s="33" t="s">
        <v>142</v>
      </c>
      <c r="H44" s="23"/>
      <c r="I44" s="23"/>
      <c r="J44" s="34"/>
      <c r="K44" s="34"/>
    </row>
    <row r="45" spans="1:11" s="14" customFormat="1" ht="29.4" customHeight="1" outlineLevel="1">
      <c r="A45" s="51" t="s">
        <v>53</v>
      </c>
      <c r="B45" s="9"/>
      <c r="C45" s="32" t="s">
        <v>42</v>
      </c>
      <c r="D45" s="32" t="s">
        <v>2</v>
      </c>
      <c r="E45" s="32" t="s">
        <v>11</v>
      </c>
      <c r="F45" s="32" t="s">
        <v>44</v>
      </c>
      <c r="G45" s="32" t="s">
        <v>45</v>
      </c>
      <c r="H45" s="28"/>
      <c r="I45" s="28"/>
      <c r="J45" s="35">
        <f>J46+J49</f>
        <v>573753.68000000005</v>
      </c>
      <c r="K45" s="35">
        <f>K46+K49</f>
        <v>573753.68000000005</v>
      </c>
    </row>
    <row r="46" spans="1:11" s="14" customFormat="1" ht="25.8" customHeight="1" outlineLevel="1">
      <c r="A46" s="45" t="s">
        <v>68</v>
      </c>
      <c r="B46" s="9"/>
      <c r="C46" s="33" t="s">
        <v>42</v>
      </c>
      <c r="D46" s="33" t="s">
        <v>2</v>
      </c>
      <c r="E46" s="33" t="s">
        <v>11</v>
      </c>
      <c r="F46" s="33" t="s">
        <v>91</v>
      </c>
      <c r="G46" s="33" t="s">
        <v>45</v>
      </c>
      <c r="H46" s="28"/>
      <c r="I46" s="28"/>
      <c r="J46" s="34">
        <f>J47</f>
        <v>566000</v>
      </c>
      <c r="K46" s="34">
        <f>K47</f>
        <v>566000</v>
      </c>
    </row>
    <row r="47" spans="1:11" s="14" customFormat="1" ht="18.600000000000001" customHeight="1" outlineLevel="1">
      <c r="A47" s="23" t="s">
        <v>105</v>
      </c>
      <c r="B47" s="9"/>
      <c r="C47" s="33" t="s">
        <v>42</v>
      </c>
      <c r="D47" s="33" t="s">
        <v>2</v>
      </c>
      <c r="E47" s="33" t="s">
        <v>11</v>
      </c>
      <c r="F47" s="33" t="s">
        <v>91</v>
      </c>
      <c r="G47" s="33" t="s">
        <v>98</v>
      </c>
      <c r="H47" s="28"/>
      <c r="I47" s="28"/>
      <c r="J47" s="34">
        <v>566000</v>
      </c>
      <c r="K47" s="34">
        <v>566000</v>
      </c>
    </row>
    <row r="48" spans="1:11" s="14" customFormat="1" ht="39" hidden="1" customHeight="1" outlineLevel="1">
      <c r="A48" s="24" t="s">
        <v>104</v>
      </c>
      <c r="B48" s="9"/>
      <c r="C48" s="33" t="s">
        <v>42</v>
      </c>
      <c r="D48" s="33" t="s">
        <v>2</v>
      </c>
      <c r="E48" s="33" t="s">
        <v>11</v>
      </c>
      <c r="F48" s="33" t="s">
        <v>91</v>
      </c>
      <c r="G48" s="33" t="s">
        <v>99</v>
      </c>
      <c r="H48" s="28"/>
      <c r="I48" s="28"/>
      <c r="J48" s="34"/>
      <c r="K48" s="34"/>
    </row>
    <row r="49" spans="1:11" ht="36" outlineLevel="1">
      <c r="A49" s="23" t="s">
        <v>54</v>
      </c>
      <c r="B49" s="7"/>
      <c r="C49" s="33" t="s">
        <v>42</v>
      </c>
      <c r="D49" s="33" t="s">
        <v>2</v>
      </c>
      <c r="E49" s="33" t="s">
        <v>11</v>
      </c>
      <c r="F49" s="33" t="s">
        <v>55</v>
      </c>
      <c r="G49" s="33" t="s">
        <v>45</v>
      </c>
      <c r="H49" s="23"/>
      <c r="I49" s="23"/>
      <c r="J49" s="34">
        <v>7753.68</v>
      </c>
      <c r="K49" s="34">
        <v>7753.68</v>
      </c>
    </row>
    <row r="50" spans="1:11" ht="17.399999999999999" customHeight="1" outlineLevel="1">
      <c r="A50" s="23" t="s">
        <v>103</v>
      </c>
      <c r="B50" s="7"/>
      <c r="C50" s="33" t="s">
        <v>42</v>
      </c>
      <c r="D50" s="33" t="s">
        <v>2</v>
      </c>
      <c r="E50" s="33" t="s">
        <v>11</v>
      </c>
      <c r="F50" s="33" t="s">
        <v>55</v>
      </c>
      <c r="G50" s="33" t="s">
        <v>100</v>
      </c>
      <c r="H50" s="23"/>
      <c r="I50" s="23"/>
      <c r="J50" s="34">
        <v>7753.68</v>
      </c>
      <c r="K50" s="34">
        <v>7753.68</v>
      </c>
    </row>
    <row r="51" spans="1:11" s="16" customFormat="1" ht="24" hidden="1" outlineLevel="1">
      <c r="A51" s="23" t="s">
        <v>102</v>
      </c>
      <c r="B51" s="7"/>
      <c r="C51" s="33" t="s">
        <v>42</v>
      </c>
      <c r="D51" s="33" t="s">
        <v>2</v>
      </c>
      <c r="E51" s="33" t="s">
        <v>11</v>
      </c>
      <c r="F51" s="33" t="s">
        <v>55</v>
      </c>
      <c r="G51" s="33" t="s">
        <v>101</v>
      </c>
      <c r="H51" s="23" t="s">
        <v>12</v>
      </c>
      <c r="I51" s="23"/>
      <c r="J51" s="34"/>
      <c r="K51" s="34"/>
    </row>
    <row r="52" spans="1:11" s="16" customFormat="1" ht="13.2" outlineLevel="1">
      <c r="A52" s="28" t="s">
        <v>56</v>
      </c>
      <c r="B52" s="7"/>
      <c r="C52" s="32" t="s">
        <v>42</v>
      </c>
      <c r="D52" s="32" t="s">
        <v>3</v>
      </c>
      <c r="E52" s="32" t="s">
        <v>43</v>
      </c>
      <c r="F52" s="32" t="s">
        <v>44</v>
      </c>
      <c r="G52" s="32" t="s">
        <v>45</v>
      </c>
      <c r="H52" s="28"/>
      <c r="I52" s="28"/>
      <c r="J52" s="35">
        <f>J53</f>
        <v>116675.23</v>
      </c>
      <c r="K52" s="35">
        <f>K53</f>
        <v>116675.23</v>
      </c>
    </row>
    <row r="53" spans="1:11" ht="22.8">
      <c r="A53" s="28" t="s">
        <v>58</v>
      </c>
      <c r="B53" s="9"/>
      <c r="C53" s="32" t="s">
        <v>42</v>
      </c>
      <c r="D53" s="32" t="s">
        <v>3</v>
      </c>
      <c r="E53" s="32" t="s">
        <v>13</v>
      </c>
      <c r="F53" s="32" t="s">
        <v>44</v>
      </c>
      <c r="G53" s="32" t="s">
        <v>45</v>
      </c>
      <c r="H53" s="28"/>
      <c r="I53" s="28"/>
      <c r="J53" s="35">
        <f>J54</f>
        <v>116675.23</v>
      </c>
      <c r="K53" s="35">
        <f>K54</f>
        <v>116675.23</v>
      </c>
    </row>
    <row r="54" spans="1:11" s="31" customFormat="1" ht="24">
      <c r="A54" s="23" t="s">
        <v>58</v>
      </c>
      <c r="B54" s="7"/>
      <c r="C54" s="33" t="s">
        <v>42</v>
      </c>
      <c r="D54" s="33" t="s">
        <v>3</v>
      </c>
      <c r="E54" s="33" t="s">
        <v>13</v>
      </c>
      <c r="F54" s="30" t="s">
        <v>57</v>
      </c>
      <c r="G54" s="33" t="s">
        <v>45</v>
      </c>
      <c r="H54" s="23"/>
      <c r="I54" s="23"/>
      <c r="J54" s="34">
        <f>J55+J57</f>
        <v>116675.23</v>
      </c>
      <c r="K54" s="34">
        <f>K55+K57</f>
        <v>116675.23</v>
      </c>
    </row>
    <row r="55" spans="1:11" ht="100.8" customHeight="1" outlineLevel="1">
      <c r="A55" s="23" t="s">
        <v>107</v>
      </c>
      <c r="B55" s="7"/>
      <c r="C55" s="33" t="s">
        <v>42</v>
      </c>
      <c r="D55" s="33" t="s">
        <v>3</v>
      </c>
      <c r="E55" s="33" t="s">
        <v>13</v>
      </c>
      <c r="F55" s="30" t="s">
        <v>57</v>
      </c>
      <c r="G55" s="33" t="s">
        <v>94</v>
      </c>
      <c r="H55" s="23" t="s">
        <v>4</v>
      </c>
      <c r="I55" s="23"/>
      <c r="J55" s="34">
        <v>113741.42</v>
      </c>
      <c r="K55" s="34">
        <f>J55</f>
        <v>113741.42</v>
      </c>
    </row>
    <row r="56" spans="1:11" ht="41.4" hidden="1" customHeight="1" outlineLevel="1">
      <c r="A56" s="23" t="s">
        <v>106</v>
      </c>
      <c r="B56" s="7"/>
      <c r="C56" s="33" t="s">
        <v>42</v>
      </c>
      <c r="D56" s="33" t="s">
        <v>3</v>
      </c>
      <c r="E56" s="33" t="s">
        <v>13</v>
      </c>
      <c r="F56" s="30" t="s">
        <v>57</v>
      </c>
      <c r="G56" s="33" t="s">
        <v>95</v>
      </c>
      <c r="H56" s="23" t="s">
        <v>5</v>
      </c>
      <c r="I56" s="23"/>
      <c r="J56" s="34"/>
      <c r="K56" s="34"/>
    </row>
    <row r="57" spans="1:11" ht="36" outlineLevel="1">
      <c r="A57" s="23" t="s">
        <v>105</v>
      </c>
      <c r="B57" s="7"/>
      <c r="C57" s="33" t="s">
        <v>42</v>
      </c>
      <c r="D57" s="33" t="s">
        <v>3</v>
      </c>
      <c r="E57" s="33" t="s">
        <v>13</v>
      </c>
      <c r="F57" s="30" t="s">
        <v>57</v>
      </c>
      <c r="G57" s="33" t="s">
        <v>98</v>
      </c>
      <c r="H57" s="23"/>
      <c r="I57" s="23"/>
      <c r="J57" s="34">
        <v>2933.81</v>
      </c>
      <c r="K57" s="34">
        <f>J57</f>
        <v>2933.81</v>
      </c>
    </row>
    <row r="58" spans="1:11" ht="36" hidden="1" outlineLevel="1">
      <c r="A58" s="24" t="s">
        <v>104</v>
      </c>
      <c r="B58" s="7"/>
      <c r="C58" s="33" t="s">
        <v>42</v>
      </c>
      <c r="D58" s="33" t="s">
        <v>3</v>
      </c>
      <c r="E58" s="33" t="s">
        <v>13</v>
      </c>
      <c r="F58" s="30" t="s">
        <v>57</v>
      </c>
      <c r="G58" s="33" t="s">
        <v>99</v>
      </c>
      <c r="H58" s="23" t="s">
        <v>7</v>
      </c>
      <c r="I58" s="23"/>
      <c r="J58" s="34"/>
      <c r="K58" s="34"/>
    </row>
    <row r="59" spans="1:11" ht="15.6" customHeight="1" collapsed="1">
      <c r="A59" s="28" t="s">
        <v>60</v>
      </c>
      <c r="B59" s="9"/>
      <c r="C59" s="32" t="s">
        <v>42</v>
      </c>
      <c r="D59" s="32" t="s">
        <v>6</v>
      </c>
      <c r="E59" s="32" t="s">
        <v>43</v>
      </c>
      <c r="F59" s="32" t="s">
        <v>44</v>
      </c>
      <c r="G59" s="32" t="s">
        <v>45</v>
      </c>
      <c r="H59" s="28"/>
      <c r="I59" s="28"/>
      <c r="J59" s="35">
        <f>J60</f>
        <v>10704372.57</v>
      </c>
      <c r="K59" s="35">
        <f>K60</f>
        <v>10699233.390000001</v>
      </c>
    </row>
    <row r="60" spans="1:11" ht="24">
      <c r="A60" s="27" t="s">
        <v>61</v>
      </c>
      <c r="B60" s="9"/>
      <c r="C60" s="33" t="s">
        <v>42</v>
      </c>
      <c r="D60" s="33" t="s">
        <v>6</v>
      </c>
      <c r="E60" s="33" t="s">
        <v>14</v>
      </c>
      <c r="F60" s="33" t="s">
        <v>44</v>
      </c>
      <c r="G60" s="33" t="s">
        <v>45</v>
      </c>
      <c r="H60" s="23"/>
      <c r="I60" s="23"/>
      <c r="J60" s="34">
        <f>J62+J64+J68</f>
        <v>10704372.57</v>
      </c>
      <c r="K60" s="34">
        <f>K62+K64+K68</f>
        <v>10699233.390000001</v>
      </c>
    </row>
    <row r="61" spans="1:11" ht="48" hidden="1">
      <c r="A61" s="43" t="s">
        <v>83</v>
      </c>
      <c r="B61" s="9"/>
      <c r="C61" s="33" t="s">
        <v>42</v>
      </c>
      <c r="D61" s="33" t="s">
        <v>6</v>
      </c>
      <c r="E61" s="33" t="s">
        <v>14</v>
      </c>
      <c r="F61" s="33" t="s">
        <v>82</v>
      </c>
      <c r="G61" s="33" t="s">
        <v>45</v>
      </c>
      <c r="H61" s="23"/>
      <c r="I61" s="23"/>
      <c r="J61" s="34"/>
      <c r="K61" s="34"/>
    </row>
    <row r="62" spans="1:11" ht="37.200000000000003" customHeight="1">
      <c r="A62" s="23" t="s">
        <v>147</v>
      </c>
      <c r="B62" s="7"/>
      <c r="C62" s="33" t="s">
        <v>42</v>
      </c>
      <c r="D62" s="33" t="s">
        <v>6</v>
      </c>
      <c r="E62" s="33" t="s">
        <v>14</v>
      </c>
      <c r="F62" s="33" t="s">
        <v>146</v>
      </c>
      <c r="G62" s="33" t="s">
        <v>45</v>
      </c>
      <c r="H62" s="23" t="s">
        <v>9</v>
      </c>
      <c r="I62" s="23"/>
      <c r="J62" s="34">
        <f>J63</f>
        <v>9267263.6400000006</v>
      </c>
      <c r="K62" s="34">
        <f>K63</f>
        <v>9267263.6400000006</v>
      </c>
    </row>
    <row r="63" spans="1:11" ht="39" customHeight="1">
      <c r="A63" s="23" t="s">
        <v>105</v>
      </c>
      <c r="B63" s="7"/>
      <c r="C63" s="33" t="s">
        <v>42</v>
      </c>
      <c r="D63" s="33" t="s">
        <v>6</v>
      </c>
      <c r="E63" s="33" t="s">
        <v>14</v>
      </c>
      <c r="F63" s="33" t="s">
        <v>146</v>
      </c>
      <c r="G63" s="33" t="s">
        <v>98</v>
      </c>
      <c r="H63" s="23" t="s">
        <v>12</v>
      </c>
      <c r="I63" s="23"/>
      <c r="J63" s="34">
        <v>9267263.6400000006</v>
      </c>
      <c r="K63" s="34">
        <f>J63</f>
        <v>9267263.6400000006</v>
      </c>
    </row>
    <row r="64" spans="1:11" ht="36">
      <c r="A64" s="19" t="s">
        <v>62</v>
      </c>
      <c r="B64" s="9"/>
      <c r="C64" s="33" t="s">
        <v>42</v>
      </c>
      <c r="D64" s="33" t="s">
        <v>6</v>
      </c>
      <c r="E64" s="33" t="s">
        <v>14</v>
      </c>
      <c r="F64" s="33" t="s">
        <v>59</v>
      </c>
      <c r="G64" s="33" t="s">
        <v>45</v>
      </c>
      <c r="H64" s="23"/>
      <c r="I64" s="23"/>
      <c r="J64" s="34">
        <f>J65+J66</f>
        <v>540437.26</v>
      </c>
      <c r="K64" s="34">
        <f>K66</f>
        <v>535298.07999999996</v>
      </c>
    </row>
    <row r="65" spans="1:11" ht="48" hidden="1" outlineLevel="1">
      <c r="A65" s="23" t="s">
        <v>16</v>
      </c>
      <c r="B65" s="7"/>
      <c r="C65" s="33" t="s">
        <v>42</v>
      </c>
      <c r="D65" s="33" t="s">
        <v>6</v>
      </c>
      <c r="E65" s="33" t="s">
        <v>14</v>
      </c>
      <c r="F65" s="33" t="s">
        <v>59</v>
      </c>
      <c r="G65" s="33" t="s">
        <v>15</v>
      </c>
      <c r="H65" s="23" t="s">
        <v>16</v>
      </c>
      <c r="I65" s="23"/>
      <c r="J65" s="34"/>
      <c r="K65" s="34"/>
    </row>
    <row r="66" spans="1:11" ht="36" outlineLevel="1">
      <c r="A66" s="23" t="s">
        <v>105</v>
      </c>
      <c r="B66" s="7"/>
      <c r="C66" s="33" t="s">
        <v>42</v>
      </c>
      <c r="D66" s="33" t="s">
        <v>6</v>
      </c>
      <c r="E66" s="33" t="s">
        <v>14</v>
      </c>
      <c r="F66" s="33" t="s">
        <v>59</v>
      </c>
      <c r="G66" s="33" t="s">
        <v>98</v>
      </c>
      <c r="H66" s="23" t="s">
        <v>7</v>
      </c>
      <c r="I66" s="23"/>
      <c r="J66" s="34">
        <v>540437.26</v>
      </c>
      <c r="K66" s="34">
        <v>535298.07999999996</v>
      </c>
    </row>
    <row r="67" spans="1:11" ht="36" hidden="1" outlineLevel="1">
      <c r="A67" s="24" t="s">
        <v>104</v>
      </c>
      <c r="B67" s="7"/>
      <c r="C67" s="33" t="s">
        <v>42</v>
      </c>
      <c r="D67" s="33" t="s">
        <v>6</v>
      </c>
      <c r="E67" s="33" t="s">
        <v>14</v>
      </c>
      <c r="F67" s="33" t="s">
        <v>59</v>
      </c>
      <c r="G67" s="33" t="s">
        <v>99</v>
      </c>
      <c r="H67" s="23" t="s">
        <v>9</v>
      </c>
      <c r="I67" s="23"/>
      <c r="J67" s="34"/>
      <c r="K67" s="34"/>
    </row>
    <row r="68" spans="1:11" ht="36" outlineLevel="1">
      <c r="A68" s="48" t="s">
        <v>117</v>
      </c>
      <c r="B68" s="9"/>
      <c r="C68" s="33" t="s">
        <v>42</v>
      </c>
      <c r="D68" s="33" t="s">
        <v>6</v>
      </c>
      <c r="E68" s="33" t="s">
        <v>14</v>
      </c>
      <c r="F68" s="33" t="s">
        <v>116</v>
      </c>
      <c r="G68" s="33" t="s">
        <v>45</v>
      </c>
      <c r="H68" s="23"/>
      <c r="I68" s="23"/>
      <c r="J68" s="34">
        <f>J69</f>
        <v>896671.67</v>
      </c>
      <c r="K68" s="34">
        <f>K69</f>
        <v>896671.67</v>
      </c>
    </row>
    <row r="69" spans="1:11" ht="16.8" customHeight="1" outlineLevel="1">
      <c r="A69" s="23" t="s">
        <v>103</v>
      </c>
      <c r="B69" s="7"/>
      <c r="C69" s="33" t="s">
        <v>42</v>
      </c>
      <c r="D69" s="33" t="s">
        <v>6</v>
      </c>
      <c r="E69" s="33" t="s">
        <v>14</v>
      </c>
      <c r="F69" s="33" t="s">
        <v>116</v>
      </c>
      <c r="G69" s="33" t="s">
        <v>100</v>
      </c>
      <c r="H69" s="23"/>
      <c r="I69" s="23"/>
      <c r="J69" s="34">
        <v>896671.67</v>
      </c>
      <c r="K69" s="34">
        <f>J69</f>
        <v>896671.67</v>
      </c>
    </row>
    <row r="70" spans="1:11" ht="24" hidden="1" outlineLevel="1">
      <c r="A70" s="23" t="s">
        <v>102</v>
      </c>
      <c r="B70" s="7"/>
      <c r="C70" s="33" t="s">
        <v>42</v>
      </c>
      <c r="D70" s="33" t="s">
        <v>6</v>
      </c>
      <c r="E70" s="33" t="s">
        <v>14</v>
      </c>
      <c r="F70" s="33" t="s">
        <v>116</v>
      </c>
      <c r="G70" s="33" t="s">
        <v>101</v>
      </c>
      <c r="H70" s="23" t="s">
        <v>12</v>
      </c>
      <c r="I70" s="23"/>
      <c r="J70" s="34"/>
      <c r="K70" s="34"/>
    </row>
    <row r="71" spans="1:11" ht="22.8" collapsed="1">
      <c r="A71" s="28" t="s">
        <v>63</v>
      </c>
      <c r="B71" s="9"/>
      <c r="C71" s="32" t="s">
        <v>42</v>
      </c>
      <c r="D71" s="32" t="s">
        <v>17</v>
      </c>
      <c r="E71" s="32" t="s">
        <v>43</v>
      </c>
      <c r="F71" s="32" t="s">
        <v>44</v>
      </c>
      <c r="G71" s="32" t="s">
        <v>45</v>
      </c>
      <c r="H71" s="28"/>
      <c r="I71" s="28"/>
      <c r="J71" s="35">
        <f>J72+J85+J99</f>
        <v>45096764.940000005</v>
      </c>
      <c r="K71" s="35">
        <f>K72+K85+K99</f>
        <v>45096764.940000005</v>
      </c>
    </row>
    <row r="72" spans="1:11" s="14" customFormat="1" ht="13.2">
      <c r="A72" s="28" t="s">
        <v>64</v>
      </c>
      <c r="B72" s="9"/>
      <c r="C72" s="32" t="s">
        <v>42</v>
      </c>
      <c r="D72" s="32" t="s">
        <v>17</v>
      </c>
      <c r="E72" s="32" t="s">
        <v>2</v>
      </c>
      <c r="F72" s="32" t="s">
        <v>44</v>
      </c>
      <c r="G72" s="32" t="s">
        <v>45</v>
      </c>
      <c r="H72" s="28"/>
      <c r="I72" s="28"/>
      <c r="J72" s="35">
        <f>J73+J76+J79</f>
        <v>39113984.130000003</v>
      </c>
      <c r="K72" s="35">
        <f>K73+K76+K79</f>
        <v>39113984.130000003</v>
      </c>
    </row>
    <row r="73" spans="1:11" ht="96" outlineLevel="1">
      <c r="A73" s="23" t="s">
        <v>131</v>
      </c>
      <c r="B73" s="7"/>
      <c r="C73" s="33" t="s">
        <v>42</v>
      </c>
      <c r="D73" s="33" t="s">
        <v>17</v>
      </c>
      <c r="E73" s="33" t="s">
        <v>2</v>
      </c>
      <c r="F73" s="33" t="s">
        <v>132</v>
      </c>
      <c r="G73" s="33" t="s">
        <v>45</v>
      </c>
      <c r="H73" s="23"/>
      <c r="I73" s="23"/>
      <c r="J73" s="34">
        <f>J74</f>
        <v>25178575.98</v>
      </c>
      <c r="K73" s="34">
        <f>K74</f>
        <v>25178575.98</v>
      </c>
    </row>
    <row r="74" spans="1:11" ht="36" outlineLevel="1">
      <c r="A74" s="24" t="s">
        <v>129</v>
      </c>
      <c r="B74" s="7"/>
      <c r="C74" s="33" t="s">
        <v>42</v>
      </c>
      <c r="D74" s="33" t="s">
        <v>17</v>
      </c>
      <c r="E74" s="33" t="s">
        <v>2</v>
      </c>
      <c r="F74" s="33" t="s">
        <v>132</v>
      </c>
      <c r="G74" s="33" t="s">
        <v>134</v>
      </c>
      <c r="H74" s="23"/>
      <c r="I74" s="23"/>
      <c r="J74" s="34">
        <v>25178575.98</v>
      </c>
      <c r="K74" s="34">
        <f>J74</f>
        <v>25178575.98</v>
      </c>
    </row>
    <row r="75" spans="1:11" ht="13.2" hidden="1" outlineLevel="1">
      <c r="A75" s="24" t="s">
        <v>128</v>
      </c>
      <c r="B75" s="7"/>
      <c r="C75" s="33" t="s">
        <v>42</v>
      </c>
      <c r="D75" s="33" t="s">
        <v>17</v>
      </c>
      <c r="E75" s="33" t="s">
        <v>2</v>
      </c>
      <c r="F75" s="33" t="s">
        <v>132</v>
      </c>
      <c r="G75" s="33" t="s">
        <v>133</v>
      </c>
      <c r="H75" s="23"/>
      <c r="I75" s="23"/>
      <c r="J75" s="34"/>
      <c r="K75" s="34"/>
    </row>
    <row r="76" spans="1:11" ht="96" outlineLevel="1">
      <c r="A76" s="23" t="s">
        <v>130</v>
      </c>
      <c r="B76" s="7"/>
      <c r="C76" s="33" t="s">
        <v>42</v>
      </c>
      <c r="D76" s="33" t="s">
        <v>17</v>
      </c>
      <c r="E76" s="33" t="s">
        <v>2</v>
      </c>
      <c r="F76" s="49" t="s">
        <v>135</v>
      </c>
      <c r="G76" s="33" t="s">
        <v>45</v>
      </c>
      <c r="H76" s="23"/>
      <c r="I76" s="23"/>
      <c r="J76" s="34">
        <f>J77</f>
        <v>13914627.390000001</v>
      </c>
      <c r="K76" s="34">
        <f>K77</f>
        <v>13914627.390000001</v>
      </c>
    </row>
    <row r="77" spans="1:11" ht="36" outlineLevel="1">
      <c r="A77" s="24" t="s">
        <v>129</v>
      </c>
      <c r="B77" s="7"/>
      <c r="C77" s="33" t="s">
        <v>42</v>
      </c>
      <c r="D77" s="33" t="s">
        <v>17</v>
      </c>
      <c r="E77" s="33" t="s">
        <v>2</v>
      </c>
      <c r="F77" s="49" t="s">
        <v>135</v>
      </c>
      <c r="G77" s="33" t="s">
        <v>134</v>
      </c>
      <c r="H77" s="23"/>
      <c r="I77" s="23"/>
      <c r="J77" s="34">
        <v>13914627.390000001</v>
      </c>
      <c r="K77" s="34">
        <f>J77</f>
        <v>13914627.390000001</v>
      </c>
    </row>
    <row r="78" spans="1:11" ht="13.2" hidden="1" outlineLevel="1">
      <c r="A78" s="24" t="s">
        <v>128</v>
      </c>
      <c r="B78" s="7"/>
      <c r="C78" s="33" t="s">
        <v>42</v>
      </c>
      <c r="D78" s="33" t="s">
        <v>17</v>
      </c>
      <c r="E78" s="33" t="s">
        <v>2</v>
      </c>
      <c r="F78" s="49" t="s">
        <v>135</v>
      </c>
      <c r="G78" s="33" t="s">
        <v>133</v>
      </c>
      <c r="H78" s="23"/>
      <c r="I78" s="23"/>
      <c r="J78" s="34"/>
      <c r="K78" s="34"/>
    </row>
    <row r="79" spans="1:11" ht="48" outlineLevel="1">
      <c r="A79" s="23" t="s">
        <v>92</v>
      </c>
      <c r="B79" s="7"/>
      <c r="C79" s="33" t="s">
        <v>42</v>
      </c>
      <c r="D79" s="33" t="s">
        <v>17</v>
      </c>
      <c r="E79" s="33" t="s">
        <v>2</v>
      </c>
      <c r="F79" s="33" t="s">
        <v>65</v>
      </c>
      <c r="G79" s="33" t="s">
        <v>45</v>
      </c>
      <c r="H79" s="23" t="s">
        <v>7</v>
      </c>
      <c r="I79" s="23"/>
      <c r="J79" s="34">
        <f>J80</f>
        <v>20780.759999999998</v>
      </c>
      <c r="K79" s="34">
        <f>K80</f>
        <v>20780.759999999998</v>
      </c>
    </row>
    <row r="80" spans="1:11" ht="36" outlineLevel="1">
      <c r="A80" s="23" t="s">
        <v>105</v>
      </c>
      <c r="B80" s="7"/>
      <c r="C80" s="33" t="s">
        <v>42</v>
      </c>
      <c r="D80" s="33" t="s">
        <v>17</v>
      </c>
      <c r="E80" s="33" t="s">
        <v>2</v>
      </c>
      <c r="F80" s="33" t="s">
        <v>65</v>
      </c>
      <c r="G80" s="33" t="s">
        <v>98</v>
      </c>
      <c r="H80" s="23" t="s">
        <v>7</v>
      </c>
      <c r="I80" s="23"/>
      <c r="J80" s="34">
        <v>20780.759999999998</v>
      </c>
      <c r="K80" s="34">
        <f>J80</f>
        <v>20780.759999999998</v>
      </c>
    </row>
    <row r="81" spans="1:11" ht="24" hidden="1" outlineLevel="1">
      <c r="A81" s="23" t="s">
        <v>68</v>
      </c>
      <c r="B81" s="7"/>
      <c r="C81" s="33" t="s">
        <v>42</v>
      </c>
      <c r="D81" s="33" t="s">
        <v>17</v>
      </c>
      <c r="E81" s="33" t="s">
        <v>2</v>
      </c>
      <c r="F81" s="33" t="s">
        <v>67</v>
      </c>
      <c r="G81" s="33" t="s">
        <v>45</v>
      </c>
      <c r="H81" s="23"/>
      <c r="I81" s="23"/>
      <c r="J81" s="34"/>
      <c r="K81" s="34"/>
    </row>
    <row r="82" spans="1:11" ht="36" hidden="1" outlineLevel="1">
      <c r="A82" s="23" t="s">
        <v>105</v>
      </c>
      <c r="B82" s="7"/>
      <c r="C82" s="33" t="s">
        <v>42</v>
      </c>
      <c r="D82" s="33" t="s">
        <v>17</v>
      </c>
      <c r="E82" s="33" t="s">
        <v>2</v>
      </c>
      <c r="F82" s="33" t="s">
        <v>67</v>
      </c>
      <c r="G82" s="33" t="s">
        <v>98</v>
      </c>
      <c r="H82" s="23"/>
      <c r="I82" s="23"/>
      <c r="J82" s="34"/>
      <c r="K82" s="34"/>
    </row>
    <row r="83" spans="1:11" ht="35.4" hidden="1" customHeight="1" outlineLevel="1">
      <c r="A83" s="23" t="s">
        <v>104</v>
      </c>
      <c r="B83" s="7"/>
      <c r="C83" s="33" t="s">
        <v>42</v>
      </c>
      <c r="D83" s="33" t="s">
        <v>17</v>
      </c>
      <c r="E83" s="33" t="s">
        <v>2</v>
      </c>
      <c r="F83" s="33" t="s">
        <v>65</v>
      </c>
      <c r="G83" s="33" t="s">
        <v>99</v>
      </c>
      <c r="H83" s="23" t="s">
        <v>7</v>
      </c>
      <c r="I83" s="23"/>
      <c r="J83" s="34"/>
      <c r="K83" s="34"/>
    </row>
    <row r="84" spans="1:11" ht="15.6" hidden="1" customHeight="1" outlineLevel="1">
      <c r="A84" s="24" t="s">
        <v>104</v>
      </c>
      <c r="B84" s="7"/>
      <c r="C84" s="33" t="s">
        <v>42</v>
      </c>
      <c r="D84" s="33" t="s">
        <v>17</v>
      </c>
      <c r="E84" s="33" t="s">
        <v>2</v>
      </c>
      <c r="F84" s="33" t="s">
        <v>67</v>
      </c>
      <c r="G84" s="33" t="s">
        <v>99</v>
      </c>
      <c r="H84" s="23"/>
      <c r="I84" s="23"/>
      <c r="J84" s="34"/>
      <c r="K84" s="34"/>
    </row>
    <row r="85" spans="1:11" s="14" customFormat="1" ht="15.6" customHeight="1" outlineLevel="1">
      <c r="A85" s="28" t="s">
        <v>66</v>
      </c>
      <c r="B85" s="9"/>
      <c r="C85" s="32" t="s">
        <v>42</v>
      </c>
      <c r="D85" s="32" t="s">
        <v>17</v>
      </c>
      <c r="E85" s="32" t="s">
        <v>3</v>
      </c>
      <c r="F85" s="32" t="s">
        <v>44</v>
      </c>
      <c r="G85" s="32" t="s">
        <v>45</v>
      </c>
      <c r="H85" s="28"/>
      <c r="I85" s="28"/>
      <c r="J85" s="35">
        <f>J86+J88+J97</f>
        <v>159811.13</v>
      </c>
      <c r="K85" s="35">
        <f>K86+K88+K97</f>
        <v>159811.13</v>
      </c>
    </row>
    <row r="86" spans="1:11" s="14" customFormat="1" ht="24" outlineLevel="1">
      <c r="A86" s="23" t="s">
        <v>149</v>
      </c>
      <c r="B86" s="7"/>
      <c r="C86" s="33" t="s">
        <v>42</v>
      </c>
      <c r="D86" s="33" t="s">
        <v>17</v>
      </c>
      <c r="E86" s="33" t="s">
        <v>3</v>
      </c>
      <c r="F86" s="33" t="s">
        <v>148</v>
      </c>
      <c r="G86" s="33" t="s">
        <v>45</v>
      </c>
      <c r="H86" s="23"/>
      <c r="I86" s="23"/>
      <c r="J86" s="34">
        <f>J87</f>
        <v>65000</v>
      </c>
      <c r="K86" s="34">
        <f>K87</f>
        <v>65000</v>
      </c>
    </row>
    <row r="87" spans="1:11" s="14" customFormat="1" ht="40.200000000000003" customHeight="1" outlineLevel="1">
      <c r="A87" s="23" t="s">
        <v>105</v>
      </c>
      <c r="B87" s="7"/>
      <c r="C87" s="33" t="s">
        <v>42</v>
      </c>
      <c r="D87" s="33" t="s">
        <v>17</v>
      </c>
      <c r="E87" s="33" t="s">
        <v>3</v>
      </c>
      <c r="F87" s="33" t="s">
        <v>148</v>
      </c>
      <c r="G87" s="33" t="s">
        <v>98</v>
      </c>
      <c r="H87" s="23"/>
      <c r="I87" s="23"/>
      <c r="J87" s="34">
        <v>65000</v>
      </c>
      <c r="K87" s="34">
        <f>J87</f>
        <v>65000</v>
      </c>
    </row>
    <row r="88" spans="1:11" s="14" customFormat="1" ht="84" outlineLevel="1">
      <c r="A88" s="23" t="s">
        <v>119</v>
      </c>
      <c r="B88" s="7"/>
      <c r="C88" s="33" t="s">
        <v>42</v>
      </c>
      <c r="D88" s="33" t="s">
        <v>17</v>
      </c>
      <c r="E88" s="33" t="s">
        <v>3</v>
      </c>
      <c r="F88" s="33" t="s">
        <v>118</v>
      </c>
      <c r="G88" s="33" t="s">
        <v>45</v>
      </c>
      <c r="H88" s="23"/>
      <c r="I88" s="23"/>
      <c r="J88" s="34">
        <f>J89</f>
        <v>9341.41</v>
      </c>
      <c r="K88" s="34">
        <f>K89</f>
        <v>9341.41</v>
      </c>
    </row>
    <row r="89" spans="1:11" s="14" customFormat="1" ht="17.399999999999999" customHeight="1" outlineLevel="1">
      <c r="A89" s="23" t="s">
        <v>109</v>
      </c>
      <c r="B89" s="7"/>
      <c r="C89" s="33" t="s">
        <v>42</v>
      </c>
      <c r="D89" s="33" t="s">
        <v>17</v>
      </c>
      <c r="E89" s="33" t="s">
        <v>3</v>
      </c>
      <c r="F89" s="33" t="s">
        <v>118</v>
      </c>
      <c r="G89" s="33" t="s">
        <v>108</v>
      </c>
      <c r="H89" s="23"/>
      <c r="I89" s="23"/>
      <c r="J89" s="34">
        <v>9341.41</v>
      </c>
      <c r="K89" s="34">
        <f>J89</f>
        <v>9341.41</v>
      </c>
    </row>
    <row r="90" spans="1:11" s="14" customFormat="1" ht="24" hidden="1" outlineLevel="1">
      <c r="A90" s="23" t="s">
        <v>87</v>
      </c>
      <c r="B90" s="7"/>
      <c r="C90" s="33" t="s">
        <v>42</v>
      </c>
      <c r="D90" s="33" t="s">
        <v>17</v>
      </c>
      <c r="E90" s="33" t="s">
        <v>3</v>
      </c>
      <c r="F90" s="33" t="s">
        <v>118</v>
      </c>
      <c r="G90" s="33" t="s">
        <v>85</v>
      </c>
      <c r="H90" s="23"/>
      <c r="I90" s="23"/>
      <c r="J90" s="34"/>
      <c r="K90" s="34"/>
    </row>
    <row r="91" spans="1:11" s="16" customFormat="1" ht="24" hidden="1" outlineLevel="1">
      <c r="A91" s="23" t="s">
        <v>68</v>
      </c>
      <c r="B91" s="7"/>
      <c r="C91" s="33" t="s">
        <v>42</v>
      </c>
      <c r="D91" s="33" t="s">
        <v>17</v>
      </c>
      <c r="E91" s="33" t="s">
        <v>3</v>
      </c>
      <c r="F91" s="33" t="s">
        <v>67</v>
      </c>
      <c r="G91" s="33" t="s">
        <v>45</v>
      </c>
      <c r="H91" s="23"/>
      <c r="I91" s="23"/>
      <c r="J91" s="34"/>
      <c r="K91" s="34"/>
    </row>
    <row r="92" spans="1:11" s="16" customFormat="1" ht="36" hidden="1" outlineLevel="1">
      <c r="A92" s="23" t="s">
        <v>105</v>
      </c>
      <c r="B92" s="7"/>
      <c r="C92" s="33" t="s">
        <v>42</v>
      </c>
      <c r="D92" s="33" t="s">
        <v>17</v>
      </c>
      <c r="E92" s="33" t="s">
        <v>3</v>
      </c>
      <c r="F92" s="33" t="s">
        <v>67</v>
      </c>
      <c r="G92" s="33" t="s">
        <v>98</v>
      </c>
      <c r="H92" s="23"/>
      <c r="I92" s="23"/>
      <c r="J92" s="34"/>
      <c r="K92" s="34"/>
    </row>
    <row r="93" spans="1:11" s="16" customFormat="1" ht="36" hidden="1" outlineLevel="1">
      <c r="A93" s="24" t="s">
        <v>104</v>
      </c>
      <c r="B93" s="7"/>
      <c r="C93" s="33" t="s">
        <v>42</v>
      </c>
      <c r="D93" s="33" t="s">
        <v>17</v>
      </c>
      <c r="E93" s="33" t="s">
        <v>3</v>
      </c>
      <c r="F93" s="33" t="s">
        <v>67</v>
      </c>
      <c r="G93" s="33" t="s">
        <v>99</v>
      </c>
      <c r="H93" s="23" t="s">
        <v>7</v>
      </c>
      <c r="I93" s="23"/>
      <c r="J93" s="34"/>
      <c r="K93" s="34"/>
    </row>
    <row r="94" spans="1:11" s="14" customFormat="1" ht="75" hidden="1" customHeight="1" outlineLevel="1">
      <c r="A94" s="23" t="s">
        <v>137</v>
      </c>
      <c r="B94" s="7"/>
      <c r="C94" s="33" t="s">
        <v>42</v>
      </c>
      <c r="D94" s="33" t="s">
        <v>17</v>
      </c>
      <c r="E94" s="33" t="s">
        <v>3</v>
      </c>
      <c r="F94" s="33" t="s">
        <v>136</v>
      </c>
      <c r="G94" s="33" t="s">
        <v>45</v>
      </c>
      <c r="H94" s="23"/>
      <c r="I94" s="23"/>
      <c r="J94" s="34"/>
      <c r="K94" s="34"/>
    </row>
    <row r="95" spans="1:11" s="14" customFormat="1" ht="36" hidden="1" outlineLevel="1">
      <c r="A95" s="24" t="s">
        <v>129</v>
      </c>
      <c r="B95" s="7"/>
      <c r="C95" s="33" t="s">
        <v>42</v>
      </c>
      <c r="D95" s="33" t="s">
        <v>17</v>
      </c>
      <c r="E95" s="33" t="s">
        <v>3</v>
      </c>
      <c r="F95" s="33" t="s">
        <v>136</v>
      </c>
      <c r="G95" s="33" t="s">
        <v>134</v>
      </c>
      <c r="H95" s="23"/>
      <c r="I95" s="23"/>
      <c r="J95" s="34"/>
      <c r="K95" s="34"/>
    </row>
    <row r="96" spans="1:11" s="14" customFormat="1" ht="13.2" hidden="1" outlineLevel="1">
      <c r="A96" s="24" t="s">
        <v>128</v>
      </c>
      <c r="B96" s="7"/>
      <c r="C96" s="33" t="s">
        <v>42</v>
      </c>
      <c r="D96" s="33" t="s">
        <v>17</v>
      </c>
      <c r="E96" s="33" t="s">
        <v>3</v>
      </c>
      <c r="F96" s="33" t="s">
        <v>136</v>
      </c>
      <c r="G96" s="33" t="s">
        <v>133</v>
      </c>
      <c r="H96" s="23"/>
      <c r="I96" s="23"/>
      <c r="J96" s="34"/>
      <c r="K96" s="34"/>
    </row>
    <row r="97" spans="1:11" s="14" customFormat="1" ht="24" outlineLevel="1">
      <c r="A97" s="23" t="s">
        <v>149</v>
      </c>
      <c r="B97" s="7"/>
      <c r="C97" s="33" t="s">
        <v>42</v>
      </c>
      <c r="D97" s="33" t="s">
        <v>17</v>
      </c>
      <c r="E97" s="33" t="s">
        <v>3</v>
      </c>
      <c r="F97" s="33" t="s">
        <v>150</v>
      </c>
      <c r="G97" s="33" t="s">
        <v>45</v>
      </c>
      <c r="H97" s="23"/>
      <c r="I97" s="23"/>
      <c r="J97" s="34">
        <f>J98</f>
        <v>85469.72</v>
      </c>
      <c r="K97" s="34">
        <f>K98</f>
        <v>85469.72</v>
      </c>
    </row>
    <row r="98" spans="1:11" s="14" customFormat="1" ht="40.200000000000003" customHeight="1" outlineLevel="1">
      <c r="A98" s="23" t="s">
        <v>105</v>
      </c>
      <c r="B98" s="7"/>
      <c r="C98" s="33" t="s">
        <v>42</v>
      </c>
      <c r="D98" s="33" t="s">
        <v>17</v>
      </c>
      <c r="E98" s="33" t="s">
        <v>3</v>
      </c>
      <c r="F98" s="33" t="s">
        <v>150</v>
      </c>
      <c r="G98" s="33" t="s">
        <v>98</v>
      </c>
      <c r="H98" s="23"/>
      <c r="I98" s="23"/>
      <c r="J98" s="34">
        <v>85469.72</v>
      </c>
      <c r="K98" s="34">
        <f>J98</f>
        <v>85469.72</v>
      </c>
    </row>
    <row r="99" spans="1:11" s="14" customFormat="1" ht="13.2" outlineLevel="1">
      <c r="A99" s="28" t="s">
        <v>70</v>
      </c>
      <c r="B99" s="9"/>
      <c r="C99" s="32" t="s">
        <v>42</v>
      </c>
      <c r="D99" s="32" t="s">
        <v>17</v>
      </c>
      <c r="E99" s="32" t="s">
        <v>13</v>
      </c>
      <c r="F99" s="32" t="s">
        <v>44</v>
      </c>
      <c r="G99" s="32" t="s">
        <v>45</v>
      </c>
      <c r="H99" s="28"/>
      <c r="I99" s="28"/>
      <c r="J99" s="35">
        <f>J100+J102</f>
        <v>5822969.6799999997</v>
      </c>
      <c r="K99" s="35">
        <f>K100+K102</f>
        <v>5822969.6799999997</v>
      </c>
    </row>
    <row r="100" spans="1:11" s="14" customFormat="1" ht="36" outlineLevel="1">
      <c r="A100" s="23" t="s">
        <v>147</v>
      </c>
      <c r="B100" s="7"/>
      <c r="C100" s="33" t="s">
        <v>42</v>
      </c>
      <c r="D100" s="33" t="s">
        <v>17</v>
      </c>
      <c r="E100" s="33" t="s">
        <v>13</v>
      </c>
      <c r="F100" s="33" t="s">
        <v>146</v>
      </c>
      <c r="G100" s="33" t="s">
        <v>45</v>
      </c>
      <c r="H100" s="28"/>
      <c r="I100" s="28"/>
      <c r="J100" s="34">
        <f>J101</f>
        <v>5797969.6799999997</v>
      </c>
      <c r="K100" s="34">
        <f>K101</f>
        <v>5797969.6799999997</v>
      </c>
    </row>
    <row r="101" spans="1:11" s="14" customFormat="1" ht="36" outlineLevel="1">
      <c r="A101" s="23" t="s">
        <v>105</v>
      </c>
      <c r="B101" s="9"/>
      <c r="C101" s="33" t="s">
        <v>42</v>
      </c>
      <c r="D101" s="33" t="s">
        <v>17</v>
      </c>
      <c r="E101" s="33" t="s">
        <v>13</v>
      </c>
      <c r="F101" s="33" t="s">
        <v>146</v>
      </c>
      <c r="G101" s="33" t="s">
        <v>98</v>
      </c>
      <c r="H101" s="28"/>
      <c r="I101" s="28"/>
      <c r="J101" s="34">
        <v>5797969.6799999997</v>
      </c>
      <c r="K101" s="34">
        <f>J101</f>
        <v>5797969.6799999997</v>
      </c>
    </row>
    <row r="102" spans="1:11" s="14" customFormat="1" ht="60" outlineLevel="1">
      <c r="A102" s="23" t="s">
        <v>71</v>
      </c>
      <c r="B102" s="9"/>
      <c r="C102" s="33" t="s">
        <v>42</v>
      </c>
      <c r="D102" s="33" t="s">
        <v>17</v>
      </c>
      <c r="E102" s="33" t="s">
        <v>13</v>
      </c>
      <c r="F102" s="33" t="s">
        <v>69</v>
      </c>
      <c r="G102" s="33" t="s">
        <v>45</v>
      </c>
      <c r="H102" s="28"/>
      <c r="I102" s="28"/>
      <c r="J102" s="34">
        <f>J103</f>
        <v>25000</v>
      </c>
      <c r="K102" s="34">
        <f>K103</f>
        <v>25000</v>
      </c>
    </row>
    <row r="103" spans="1:11" s="14" customFormat="1" ht="36" outlineLevel="1">
      <c r="A103" s="23" t="s">
        <v>105</v>
      </c>
      <c r="B103" s="9"/>
      <c r="C103" s="33" t="s">
        <v>42</v>
      </c>
      <c r="D103" s="33" t="s">
        <v>17</v>
      </c>
      <c r="E103" s="33" t="s">
        <v>13</v>
      </c>
      <c r="F103" s="33" t="s">
        <v>69</v>
      </c>
      <c r="G103" s="33" t="s">
        <v>98</v>
      </c>
      <c r="H103" s="28"/>
      <c r="I103" s="28"/>
      <c r="J103" s="34">
        <v>25000</v>
      </c>
      <c r="K103" s="34">
        <v>25000</v>
      </c>
    </row>
    <row r="104" spans="1:11" s="14" customFormat="1" ht="36" hidden="1" outlineLevel="1">
      <c r="A104" s="24" t="s">
        <v>104</v>
      </c>
      <c r="B104" s="9"/>
      <c r="C104" s="33" t="s">
        <v>42</v>
      </c>
      <c r="D104" s="33" t="s">
        <v>17</v>
      </c>
      <c r="E104" s="33" t="s">
        <v>13</v>
      </c>
      <c r="F104" s="33" t="s">
        <v>69</v>
      </c>
      <c r="G104" s="33" t="s">
        <v>99</v>
      </c>
      <c r="H104" s="28"/>
      <c r="I104" s="28"/>
      <c r="J104" s="34"/>
      <c r="K104" s="34"/>
    </row>
    <row r="105" spans="1:11" s="16" customFormat="1" ht="60" hidden="1" outlineLevel="1">
      <c r="A105" s="23" t="s">
        <v>71</v>
      </c>
      <c r="B105" s="7"/>
      <c r="C105" s="33" t="s">
        <v>42</v>
      </c>
      <c r="D105" s="33" t="s">
        <v>17</v>
      </c>
      <c r="E105" s="33" t="s">
        <v>13</v>
      </c>
      <c r="F105" s="33" t="s">
        <v>69</v>
      </c>
      <c r="G105" s="33" t="s">
        <v>45</v>
      </c>
      <c r="H105" s="23"/>
      <c r="I105" s="23"/>
      <c r="J105" s="37"/>
      <c r="K105" s="34"/>
    </row>
    <row r="106" spans="1:11" s="16" customFormat="1" ht="36" hidden="1" outlineLevel="1">
      <c r="A106" s="23" t="s">
        <v>105</v>
      </c>
      <c r="B106" s="7"/>
      <c r="C106" s="33" t="s">
        <v>42</v>
      </c>
      <c r="D106" s="33" t="s">
        <v>17</v>
      </c>
      <c r="E106" s="33" t="s">
        <v>13</v>
      </c>
      <c r="F106" s="33" t="s">
        <v>69</v>
      </c>
      <c r="G106" s="33" t="s">
        <v>98</v>
      </c>
      <c r="H106" s="23"/>
      <c r="I106" s="23"/>
      <c r="J106" s="47"/>
      <c r="K106" s="34"/>
    </row>
    <row r="107" spans="1:11" ht="36" hidden="1" outlineLevel="1">
      <c r="A107" s="24" t="s">
        <v>104</v>
      </c>
      <c r="B107" s="7"/>
      <c r="C107" s="33" t="s">
        <v>42</v>
      </c>
      <c r="D107" s="33" t="s">
        <v>17</v>
      </c>
      <c r="E107" s="33" t="s">
        <v>13</v>
      </c>
      <c r="F107" s="23" t="s">
        <v>69</v>
      </c>
      <c r="G107" s="33" t="s">
        <v>99</v>
      </c>
      <c r="H107" s="23" t="s">
        <v>7</v>
      </c>
      <c r="I107" s="23"/>
      <c r="J107" s="34"/>
      <c r="K107" s="34"/>
    </row>
    <row r="108" spans="1:11" ht="16.8" customHeight="1" outlineLevel="1">
      <c r="A108" s="28" t="s">
        <v>79</v>
      </c>
      <c r="B108" s="9"/>
      <c r="C108" s="32" t="s">
        <v>42</v>
      </c>
      <c r="D108" s="32" t="s">
        <v>21</v>
      </c>
      <c r="E108" s="32" t="s">
        <v>43</v>
      </c>
      <c r="F108" s="32" t="s">
        <v>44</v>
      </c>
      <c r="G108" s="32" t="s">
        <v>45</v>
      </c>
      <c r="H108" s="28"/>
      <c r="I108" s="28"/>
      <c r="J108" s="35">
        <f>J109+J113</f>
        <v>686044.51</v>
      </c>
      <c r="K108" s="35">
        <f>K109+K113</f>
        <v>686044.51</v>
      </c>
    </row>
    <row r="109" spans="1:11" ht="13.2" outlineLevel="1">
      <c r="A109" s="29" t="s">
        <v>78</v>
      </c>
      <c r="B109" s="9"/>
      <c r="C109" s="33" t="s">
        <v>42</v>
      </c>
      <c r="D109" s="33" t="s">
        <v>21</v>
      </c>
      <c r="E109" s="33" t="s">
        <v>2</v>
      </c>
      <c r="F109" s="33" t="s">
        <v>44</v>
      </c>
      <c r="G109" s="33" t="s">
        <v>45</v>
      </c>
      <c r="H109" s="28"/>
      <c r="I109" s="28"/>
      <c r="J109" s="34">
        <f>J110</f>
        <v>686044.51</v>
      </c>
      <c r="K109" s="34">
        <f>K110</f>
        <v>686044.51</v>
      </c>
    </row>
    <row r="110" spans="1:11" ht="24" outlineLevel="1">
      <c r="A110" s="45" t="s">
        <v>80</v>
      </c>
      <c r="B110" s="9"/>
      <c r="C110" s="33" t="s">
        <v>42</v>
      </c>
      <c r="D110" s="33" t="s">
        <v>21</v>
      </c>
      <c r="E110" s="33" t="s">
        <v>2</v>
      </c>
      <c r="F110" s="33" t="s">
        <v>77</v>
      </c>
      <c r="G110" s="33" t="s">
        <v>45</v>
      </c>
      <c r="H110" s="28"/>
      <c r="I110" s="28"/>
      <c r="J110" s="34">
        <f>J111</f>
        <v>686044.51</v>
      </c>
      <c r="K110" s="34">
        <f>K111</f>
        <v>686044.51</v>
      </c>
    </row>
    <row r="111" spans="1:11" ht="24" outlineLevel="1">
      <c r="A111" s="45" t="s">
        <v>80</v>
      </c>
      <c r="B111" s="9"/>
      <c r="C111" s="33" t="s">
        <v>42</v>
      </c>
      <c r="D111" s="33" t="s">
        <v>21</v>
      </c>
      <c r="E111" s="33" t="s">
        <v>2</v>
      </c>
      <c r="F111" s="33" t="s">
        <v>77</v>
      </c>
      <c r="G111" s="33" t="s">
        <v>110</v>
      </c>
      <c r="H111" s="28"/>
      <c r="I111" s="28"/>
      <c r="J111" s="34">
        <v>686044.51</v>
      </c>
      <c r="K111" s="34">
        <f>J111</f>
        <v>686044.51</v>
      </c>
    </row>
    <row r="112" spans="1:11" ht="24" hidden="1" outlineLevel="1">
      <c r="A112" s="23" t="s">
        <v>112</v>
      </c>
      <c r="B112" s="7"/>
      <c r="C112" s="33" t="s">
        <v>42</v>
      </c>
      <c r="D112" s="33" t="s">
        <v>21</v>
      </c>
      <c r="E112" s="33" t="s">
        <v>2</v>
      </c>
      <c r="F112" s="33" t="s">
        <v>77</v>
      </c>
      <c r="G112" s="33" t="s">
        <v>111</v>
      </c>
      <c r="H112" s="23" t="s">
        <v>22</v>
      </c>
      <c r="I112" s="23"/>
      <c r="J112" s="34"/>
      <c r="K112" s="34"/>
    </row>
    <row r="113" spans="1:11" ht="13.2" hidden="1" outlineLevel="1">
      <c r="A113" s="23" t="s">
        <v>123</v>
      </c>
      <c r="B113" s="7"/>
      <c r="C113" s="33" t="s">
        <v>42</v>
      </c>
      <c r="D113" s="33" t="s">
        <v>21</v>
      </c>
      <c r="E113" s="33" t="s">
        <v>6</v>
      </c>
      <c r="F113" s="33" t="s">
        <v>44</v>
      </c>
      <c r="G113" s="33" t="s">
        <v>45</v>
      </c>
      <c r="H113" s="23"/>
      <c r="I113" s="23"/>
      <c r="J113" s="34"/>
      <c r="K113" s="34"/>
    </row>
    <row r="114" spans="1:11" ht="36" hidden="1" outlineLevel="1">
      <c r="A114" s="23" t="s">
        <v>122</v>
      </c>
      <c r="B114" s="7"/>
      <c r="C114" s="33" t="s">
        <v>42</v>
      </c>
      <c r="D114" s="33" t="s">
        <v>21</v>
      </c>
      <c r="E114" s="33" t="s">
        <v>6</v>
      </c>
      <c r="F114" s="33" t="s">
        <v>120</v>
      </c>
      <c r="G114" s="33" t="s">
        <v>45</v>
      </c>
      <c r="H114" s="23"/>
      <c r="I114" s="23"/>
      <c r="J114" s="34"/>
      <c r="K114" s="34"/>
    </row>
    <row r="115" spans="1:11" ht="24" hidden="1" outlineLevel="1">
      <c r="A115" s="23" t="s">
        <v>124</v>
      </c>
      <c r="B115" s="7"/>
      <c r="C115" s="33" t="s">
        <v>42</v>
      </c>
      <c r="D115" s="33" t="s">
        <v>21</v>
      </c>
      <c r="E115" s="33" t="s">
        <v>6</v>
      </c>
      <c r="F115" s="33" t="s">
        <v>120</v>
      </c>
      <c r="G115" s="33" t="s">
        <v>110</v>
      </c>
      <c r="H115" s="23"/>
      <c r="I115" s="23"/>
      <c r="J115" s="34"/>
      <c r="K115" s="34"/>
    </row>
    <row r="116" spans="1:11" ht="24" hidden="1" outlineLevel="1">
      <c r="A116" s="23" t="s">
        <v>125</v>
      </c>
      <c r="B116" s="7"/>
      <c r="C116" s="33" t="s">
        <v>42</v>
      </c>
      <c r="D116" s="33" t="s">
        <v>21</v>
      </c>
      <c r="E116" s="33" t="s">
        <v>6</v>
      </c>
      <c r="F116" s="33" t="s">
        <v>120</v>
      </c>
      <c r="G116" s="33" t="s">
        <v>121</v>
      </c>
      <c r="H116" s="23"/>
      <c r="I116" s="23"/>
      <c r="J116" s="34"/>
      <c r="K116" s="34"/>
    </row>
    <row r="117" spans="1:11" ht="13.2" collapsed="1">
      <c r="A117" s="28" t="s">
        <v>75</v>
      </c>
      <c r="B117" s="9"/>
      <c r="C117" s="32" t="s">
        <v>42</v>
      </c>
      <c r="D117" s="32" t="s">
        <v>18</v>
      </c>
      <c r="E117" s="32" t="s">
        <v>43</v>
      </c>
      <c r="F117" s="32" t="s">
        <v>44</v>
      </c>
      <c r="G117" s="32" t="s">
        <v>45</v>
      </c>
      <c r="H117" s="28"/>
      <c r="I117" s="28"/>
      <c r="J117" s="35">
        <f>J118</f>
        <v>3846028.7800000003</v>
      </c>
      <c r="K117" s="35">
        <f>K118</f>
        <v>3818165.7199999997</v>
      </c>
    </row>
    <row r="118" spans="1:11" s="16" customFormat="1" ht="13.2">
      <c r="A118" s="23" t="s">
        <v>74</v>
      </c>
      <c r="B118" s="7"/>
      <c r="C118" s="33" t="s">
        <v>42</v>
      </c>
      <c r="D118" s="33" t="s">
        <v>18</v>
      </c>
      <c r="E118" s="33" t="s">
        <v>2</v>
      </c>
      <c r="F118" s="33" t="s">
        <v>44</v>
      </c>
      <c r="G118" s="33" t="s">
        <v>45</v>
      </c>
      <c r="H118" s="23"/>
      <c r="I118" s="23"/>
      <c r="J118" s="34">
        <f>J119+J124+J132</f>
        <v>3846028.7800000003</v>
      </c>
      <c r="K118" s="34">
        <f>K119+K124+K132</f>
        <v>3818165.7199999997</v>
      </c>
    </row>
    <row r="119" spans="1:11" s="16" customFormat="1" ht="72">
      <c r="A119" s="23" t="s">
        <v>73</v>
      </c>
      <c r="B119" s="7"/>
      <c r="C119" s="33" t="s">
        <v>42</v>
      </c>
      <c r="D119" s="33" t="s">
        <v>18</v>
      </c>
      <c r="E119" s="33" t="s">
        <v>2</v>
      </c>
      <c r="F119" s="33" t="s">
        <v>72</v>
      </c>
      <c r="G119" s="33" t="s">
        <v>45</v>
      </c>
      <c r="H119" s="23"/>
      <c r="I119" s="23"/>
      <c r="J119" s="34">
        <f>J120+J122</f>
        <v>468991.2</v>
      </c>
      <c r="K119" s="34">
        <f>K120+K122</f>
        <v>468991.2</v>
      </c>
    </row>
    <row r="120" spans="1:11" s="16" customFormat="1" ht="108">
      <c r="A120" s="23" t="s">
        <v>107</v>
      </c>
      <c r="B120" s="7"/>
      <c r="C120" s="33" t="s">
        <v>42</v>
      </c>
      <c r="D120" s="33" t="s">
        <v>18</v>
      </c>
      <c r="E120" s="33" t="s">
        <v>2</v>
      </c>
      <c r="F120" s="33" t="s">
        <v>72</v>
      </c>
      <c r="G120" s="33" t="s">
        <v>94</v>
      </c>
      <c r="H120" s="23"/>
      <c r="I120" s="23"/>
      <c r="J120" s="10">
        <v>461614.8</v>
      </c>
      <c r="K120" s="10">
        <f>J120</f>
        <v>461614.8</v>
      </c>
    </row>
    <row r="121" spans="1:11" s="16" customFormat="1" ht="24" hidden="1">
      <c r="A121" s="23" t="s">
        <v>114</v>
      </c>
      <c r="B121" s="7"/>
      <c r="C121" s="33" t="s">
        <v>42</v>
      </c>
      <c r="D121" s="33" t="s">
        <v>18</v>
      </c>
      <c r="E121" s="33" t="s">
        <v>2</v>
      </c>
      <c r="F121" s="33" t="s">
        <v>72</v>
      </c>
      <c r="G121" s="33" t="s">
        <v>113</v>
      </c>
      <c r="H121" s="23"/>
      <c r="I121" s="23"/>
      <c r="J121" s="10"/>
      <c r="K121" s="10"/>
    </row>
    <row r="122" spans="1:11" s="16" customFormat="1" ht="36">
      <c r="A122" s="23" t="s">
        <v>105</v>
      </c>
      <c r="B122" s="7"/>
      <c r="C122" s="33" t="s">
        <v>42</v>
      </c>
      <c r="D122" s="33" t="s">
        <v>18</v>
      </c>
      <c r="E122" s="33" t="s">
        <v>2</v>
      </c>
      <c r="F122" s="33" t="s">
        <v>72</v>
      </c>
      <c r="G122" s="33" t="s">
        <v>98</v>
      </c>
      <c r="H122" s="23"/>
      <c r="I122" s="23"/>
      <c r="J122" s="10">
        <v>7376.4</v>
      </c>
      <c r="K122" s="10">
        <f>J122</f>
        <v>7376.4</v>
      </c>
    </row>
    <row r="123" spans="1:11" s="16" customFormat="1" ht="36" hidden="1">
      <c r="A123" s="24" t="s">
        <v>104</v>
      </c>
      <c r="B123" s="7"/>
      <c r="C123" s="33" t="s">
        <v>42</v>
      </c>
      <c r="D123" s="33" t="s">
        <v>18</v>
      </c>
      <c r="E123" s="33" t="s">
        <v>2</v>
      </c>
      <c r="F123" s="33" t="s">
        <v>72</v>
      </c>
      <c r="G123" s="33" t="s">
        <v>99</v>
      </c>
      <c r="H123" s="23"/>
      <c r="I123" s="23"/>
      <c r="J123" s="10"/>
      <c r="K123" s="10"/>
    </row>
    <row r="124" spans="1:11" s="16" customFormat="1" ht="72">
      <c r="A124" s="23" t="s">
        <v>73</v>
      </c>
      <c r="B124" s="7"/>
      <c r="C124" s="33" t="s">
        <v>42</v>
      </c>
      <c r="D124" s="33" t="s">
        <v>18</v>
      </c>
      <c r="E124" s="33" t="s">
        <v>2</v>
      </c>
      <c r="F124" s="33" t="s">
        <v>76</v>
      </c>
      <c r="G124" s="33" t="s">
        <v>45</v>
      </c>
      <c r="H124" s="23"/>
      <c r="I124" s="23"/>
      <c r="J124" s="34">
        <f>J125+J127+J129</f>
        <v>3377037.58</v>
      </c>
      <c r="K124" s="34">
        <f>K125+K127+K129</f>
        <v>3349174.5199999996</v>
      </c>
    </row>
    <row r="125" spans="1:11" ht="101.4" customHeight="1" outlineLevel="1">
      <c r="A125" s="23" t="s">
        <v>107</v>
      </c>
      <c r="B125" s="7"/>
      <c r="C125" s="33" t="s">
        <v>42</v>
      </c>
      <c r="D125" s="33" t="s">
        <v>18</v>
      </c>
      <c r="E125" s="33" t="s">
        <v>2</v>
      </c>
      <c r="F125" s="33" t="s">
        <v>76</v>
      </c>
      <c r="G125" s="33" t="s">
        <v>94</v>
      </c>
      <c r="H125" s="23" t="s">
        <v>19</v>
      </c>
      <c r="I125" s="23"/>
      <c r="J125" s="10">
        <v>2199208.2000000002</v>
      </c>
      <c r="K125" s="10">
        <v>2198160.63</v>
      </c>
    </row>
    <row r="126" spans="1:11" ht="37.799999999999997" hidden="1" customHeight="1" outlineLevel="1">
      <c r="A126" s="23" t="s">
        <v>114</v>
      </c>
      <c r="B126" s="7"/>
      <c r="C126" s="33" t="s">
        <v>42</v>
      </c>
      <c r="D126" s="33" t="s">
        <v>18</v>
      </c>
      <c r="E126" s="33" t="s">
        <v>2</v>
      </c>
      <c r="F126" s="33" t="s">
        <v>76</v>
      </c>
      <c r="G126" s="33" t="s">
        <v>113</v>
      </c>
      <c r="H126" s="23" t="s">
        <v>20</v>
      </c>
      <c r="I126" s="23"/>
      <c r="J126" s="10"/>
      <c r="K126" s="10"/>
    </row>
    <row r="127" spans="1:11" ht="36" outlineLevel="1">
      <c r="A127" s="23" t="s">
        <v>105</v>
      </c>
      <c r="B127" s="7"/>
      <c r="C127" s="33" t="s">
        <v>42</v>
      </c>
      <c r="D127" s="33" t="s">
        <v>18</v>
      </c>
      <c r="E127" s="33" t="s">
        <v>2</v>
      </c>
      <c r="F127" s="33" t="s">
        <v>76</v>
      </c>
      <c r="G127" s="33" t="s">
        <v>98</v>
      </c>
      <c r="H127" s="23"/>
      <c r="I127" s="23"/>
      <c r="J127" s="10">
        <v>1176321.3799999999</v>
      </c>
      <c r="K127" s="10">
        <v>1149585.8899999999</v>
      </c>
    </row>
    <row r="128" spans="1:11" ht="36" hidden="1" outlineLevel="1">
      <c r="A128" s="24" t="s">
        <v>104</v>
      </c>
      <c r="B128" s="7"/>
      <c r="C128" s="33" t="s">
        <v>42</v>
      </c>
      <c r="D128" s="33" t="s">
        <v>18</v>
      </c>
      <c r="E128" s="33" t="s">
        <v>2</v>
      </c>
      <c r="F128" s="33" t="s">
        <v>76</v>
      </c>
      <c r="G128" s="33" t="s">
        <v>99</v>
      </c>
      <c r="H128" s="23" t="s">
        <v>7</v>
      </c>
      <c r="I128" s="23"/>
      <c r="J128" s="10"/>
      <c r="K128" s="10"/>
    </row>
    <row r="129" spans="1:11" ht="21" customHeight="1" outlineLevel="1">
      <c r="A129" s="23" t="s">
        <v>103</v>
      </c>
      <c r="B129" s="7"/>
      <c r="C129" s="33" t="s">
        <v>42</v>
      </c>
      <c r="D129" s="33" t="s">
        <v>18</v>
      </c>
      <c r="E129" s="33" t="s">
        <v>2</v>
      </c>
      <c r="F129" s="33" t="s">
        <v>76</v>
      </c>
      <c r="G129" s="33" t="s">
        <v>100</v>
      </c>
      <c r="H129" s="23" t="s">
        <v>9</v>
      </c>
      <c r="I129" s="23"/>
      <c r="J129" s="10">
        <v>1508</v>
      </c>
      <c r="K129" s="10">
        <v>1428</v>
      </c>
    </row>
    <row r="130" spans="1:11" ht="24" hidden="1" outlineLevel="1">
      <c r="A130" s="23" t="s">
        <v>102</v>
      </c>
      <c r="B130" s="7"/>
      <c r="C130" s="33" t="s">
        <v>42</v>
      </c>
      <c r="D130" s="33" t="s">
        <v>18</v>
      </c>
      <c r="E130" s="33" t="s">
        <v>2</v>
      </c>
      <c r="F130" s="33" t="s">
        <v>76</v>
      </c>
      <c r="G130" s="33" t="s">
        <v>101</v>
      </c>
      <c r="H130" s="23" t="s">
        <v>10</v>
      </c>
      <c r="I130" s="23"/>
      <c r="J130" s="10"/>
      <c r="K130" s="10"/>
    </row>
    <row r="131" spans="1:11" s="16" customFormat="1" ht="13.2" hidden="1">
      <c r="A131" s="23" t="s">
        <v>12</v>
      </c>
      <c r="B131" s="7"/>
      <c r="C131" s="33" t="s">
        <v>42</v>
      </c>
      <c r="D131" s="33" t="s">
        <v>18</v>
      </c>
      <c r="E131" s="33" t="s">
        <v>2</v>
      </c>
      <c r="F131" s="33" t="s">
        <v>76</v>
      </c>
      <c r="G131" s="33"/>
      <c r="H131" s="23"/>
      <c r="I131" s="23"/>
      <c r="J131" s="34"/>
      <c r="K131" s="34"/>
    </row>
    <row r="132" spans="1:11" ht="72" hidden="1">
      <c r="A132" s="44" t="s">
        <v>93</v>
      </c>
      <c r="B132" s="9"/>
      <c r="C132" s="33" t="s">
        <v>42</v>
      </c>
      <c r="D132" s="33" t="s">
        <v>18</v>
      </c>
      <c r="E132" s="33" t="s">
        <v>2</v>
      </c>
      <c r="F132" s="46" t="s">
        <v>81</v>
      </c>
      <c r="G132" s="33" t="s">
        <v>45</v>
      </c>
      <c r="H132" s="28"/>
      <c r="I132" s="28"/>
      <c r="J132" s="34"/>
      <c r="K132" s="34"/>
    </row>
    <row r="133" spans="1:11" ht="36" hidden="1">
      <c r="A133" s="23" t="s">
        <v>105</v>
      </c>
      <c r="B133" s="9"/>
      <c r="C133" s="33" t="s">
        <v>42</v>
      </c>
      <c r="D133" s="33" t="s">
        <v>18</v>
      </c>
      <c r="E133" s="33" t="s">
        <v>2</v>
      </c>
      <c r="F133" s="46" t="s">
        <v>81</v>
      </c>
      <c r="G133" s="33" t="s">
        <v>98</v>
      </c>
      <c r="H133" s="28"/>
      <c r="I133" s="28"/>
      <c r="J133" s="34"/>
      <c r="K133" s="34"/>
    </row>
    <row r="134" spans="1:11" ht="36" hidden="1">
      <c r="A134" s="24" t="s">
        <v>104</v>
      </c>
      <c r="B134" s="9"/>
      <c r="C134" s="33" t="s">
        <v>42</v>
      </c>
      <c r="D134" s="33" t="s">
        <v>18</v>
      </c>
      <c r="E134" s="33" t="s">
        <v>2</v>
      </c>
      <c r="F134" s="46" t="s">
        <v>81</v>
      </c>
      <c r="G134" s="33" t="s">
        <v>99</v>
      </c>
      <c r="H134" s="28"/>
      <c r="I134" s="28"/>
      <c r="J134" s="34"/>
      <c r="K134" s="34"/>
    </row>
    <row r="135" spans="1:11" ht="13.2" hidden="1" outlineLevel="1">
      <c r="A135" s="23"/>
      <c r="B135" s="7"/>
      <c r="C135" s="33"/>
      <c r="D135" s="33"/>
      <c r="E135" s="33"/>
      <c r="F135" s="23"/>
      <c r="G135" s="33"/>
      <c r="H135" s="23"/>
      <c r="I135" s="23"/>
      <c r="J135" s="34"/>
      <c r="K135" s="34"/>
    </row>
    <row r="136" spans="1:11" ht="13.2" hidden="1">
      <c r="A136" s="22"/>
      <c r="B136" s="3"/>
      <c r="C136" s="36"/>
      <c r="D136" s="32"/>
      <c r="E136" s="32"/>
      <c r="F136" s="28"/>
      <c r="G136" s="32"/>
      <c r="H136" s="28"/>
      <c r="I136" s="28"/>
      <c r="J136" s="35"/>
      <c r="K136" s="35"/>
    </row>
    <row r="137" spans="1:11" ht="13.2" hidden="1">
      <c r="A137" s="3"/>
      <c r="B137" s="3"/>
      <c r="C137" s="26"/>
      <c r="D137" s="11" t="s">
        <v>23</v>
      </c>
      <c r="E137" s="11"/>
      <c r="F137" s="11"/>
      <c r="G137" s="12"/>
      <c r="H137" s="11"/>
      <c r="I137" s="11"/>
    </row>
    <row r="138" spans="1:11" ht="12.75" hidden="1" customHeight="1"/>
    <row r="139" spans="1:11" ht="12.75" hidden="1" customHeight="1"/>
    <row r="140" spans="1:11" ht="12.75" hidden="1" customHeight="1"/>
    <row r="141" spans="1:11" ht="12.75" hidden="1" customHeight="1"/>
    <row r="142" spans="1:11" ht="12.75" hidden="1" customHeight="1"/>
    <row r="143" spans="1:11" ht="12.75" hidden="1" customHeight="1"/>
    <row r="144" spans="1:11" ht="12.75" hidden="1" customHeight="1"/>
    <row r="145" ht="12.75" hidden="1" customHeight="1"/>
  </sheetData>
  <mergeCells count="5">
    <mergeCell ref="A8:O8"/>
    <mergeCell ref="A9:O9"/>
    <mergeCell ref="A10:O10"/>
    <mergeCell ref="J1:K1"/>
    <mergeCell ref="J2:K7"/>
  </mergeCells>
  <pageMargins left="0.74803149606299213" right="0.74803149606299213" top="0.98425196850393704" bottom="0.98425196850393704" header="0.51181102362204722" footer="0.51181102362204722"/>
  <pageSetup paperSize="9" scale="94" orientation="portrait" r:id="rId1"/>
  <headerFooter alignWithMargins="0">
    <oddFooter>&amp;C&amp;"Times New Roman"&amp;10Бюджет сельского поселения Учебное Прохладненского муниципального района Кабардино-Балкарской Республики&amp;L&amp;R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rep:2.46.0.100</dc:description>
  <cp:lastModifiedBy>User</cp:lastModifiedBy>
  <cp:lastPrinted>2024-05-06T08:06:10Z</cp:lastPrinted>
  <dcterms:created xsi:type="dcterms:W3CDTF">2019-03-07T10:51:22Z</dcterms:created>
  <dcterms:modified xsi:type="dcterms:W3CDTF">2024-05-06T08:06:46Z</dcterms:modified>
</cp:coreProperties>
</file>